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7.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mc:AlternateContent xmlns:mc="http://schemas.openxmlformats.org/markup-compatibility/2006">
    <mc:Choice Requires="x15">
      <x15ac:absPath xmlns:x15ac="http://schemas.microsoft.com/office/spreadsheetml/2010/11/ac" url="C:\Users\ruizm\Desktop\CLIENTES ESCRITORIO MR\REGIONAL\FONDOS\Cierre Septiembre\03_firmados\"/>
    </mc:Choice>
  </mc:AlternateContent>
  <xr:revisionPtr revIDLastSave="0" documentId="13_ncr:201_{2934D683-2E50-4A52-895A-FAD7A767F8EE}" xr6:coauthVersionLast="47" xr6:coauthVersionMax="47" xr10:uidLastSave="{00000000-0000-0000-0000-000000000000}"/>
  <bookViews>
    <workbookView xWindow="-108" yWindow="-108" windowWidth="23256" windowHeight="12456" tabRatio="909" firstSheet="11" activeTab="12" xr2:uid="{00000000-000D-0000-FFFF-FFFF00000000}"/>
  </bookViews>
  <sheets>
    <sheet name="COPIA" sheetId="28" state="hidden" r:id="rId1"/>
    <sheet name="BG 062022" sheetId="32" state="hidden" r:id="rId2"/>
    <sheet name="Aux nota 3.7" sheetId="33" state="hidden" r:id="rId3"/>
    <sheet name="BG 03-2022" sheetId="27" state="hidden" r:id="rId4"/>
    <sheet name="BG 03-2023" sheetId="26" state="hidden" r:id="rId5"/>
    <sheet name="BG 06-2023" sheetId="30" state="hidden" r:id="rId6"/>
    <sheet name="Ajustes Junio" sheetId="31" state="hidden" r:id="rId7"/>
    <sheet name="BG 092022" sheetId="34" state="hidden" r:id="rId8"/>
    <sheet name="09-2023VCP" sheetId="37" state="hidden" r:id="rId9"/>
    <sheet name="BG 092023" sheetId="35" state="hidden" r:id="rId10"/>
    <sheet name="ASIENTO MANUAL" sheetId="29" state="hidden" r:id="rId11"/>
    <sheet name="Índice" sheetId="12" r:id="rId12"/>
    <sheet name="Activo Neto" sheetId="3" r:id="rId13"/>
    <sheet name="Estado de Ingresos y Egresos" sheetId="4" r:id="rId14"/>
    <sheet name="Variación del Activo Neto" sheetId="7" r:id="rId15"/>
    <sheet name="Flujos de Efectivo" sheetId="5" r:id="rId16"/>
    <sheet name="Nota 1 a Nota 3.5" sheetId="8" r:id="rId17"/>
    <sheet name="Nota 3.6 a Nota 8" sheetId="9" r:id="rId18"/>
  </sheets>
  <externalReferences>
    <externalReference r:id="rId19"/>
    <externalReference r:id="rId20"/>
  </externalReferences>
  <definedNames>
    <definedName name="\a" localSheetId="1">#REF!</definedName>
    <definedName name="\a" localSheetId="9">#REF!</definedName>
    <definedName name="\a" localSheetId="16">#REF!</definedName>
    <definedName name="\a" localSheetId="17">#REF!</definedName>
    <definedName name="\a">#REF!</definedName>
    <definedName name="_____DAT23" localSheetId="16">#REF!</definedName>
    <definedName name="_____DAT23" localSheetId="17">#REF!</definedName>
    <definedName name="_____DAT23">#REF!</definedName>
    <definedName name="_____DAT24" localSheetId="16">#REF!</definedName>
    <definedName name="_____DAT24" localSheetId="1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14">#REF!</definedName>
    <definedName name="__DAT23">#REF!</definedName>
    <definedName name="__DAT24" localSheetId="1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14">#REF!</definedName>
    <definedName name="_DAT13">#REF!</definedName>
    <definedName name="_DAT14" localSheetId="14">#REF!</definedName>
    <definedName name="_DAT14">#REF!</definedName>
    <definedName name="_DAT15">#REF!</definedName>
    <definedName name="_DAT16">#REF!</definedName>
    <definedName name="_DAT17" localSheetId="14">#REF!</definedName>
    <definedName name="_DAT17">#REF!</definedName>
    <definedName name="_DAT18" localSheetId="14">#REF!</definedName>
    <definedName name="_DAT18">#REF!</definedName>
    <definedName name="_DAT19" localSheetId="14">#REF!</definedName>
    <definedName name="_DAT19">#REF!</definedName>
    <definedName name="_DAT2">#REF!</definedName>
    <definedName name="_DAT20" localSheetId="14">#REF!</definedName>
    <definedName name="_DAT20">#REF!</definedName>
    <definedName name="_DAT22" localSheetId="14">#REF!</definedName>
    <definedName name="_DAT22">#REF!</definedName>
    <definedName name="_DAT23" localSheetId="14">#REF!</definedName>
    <definedName name="_DAT23">#REF!</definedName>
    <definedName name="_DAT24" localSheetId="14">#REF!</definedName>
    <definedName name="_DAT24">#REF!</definedName>
    <definedName name="_DAT3" localSheetId="14">#REF!</definedName>
    <definedName name="_DAT3">#REF!</definedName>
    <definedName name="_DAT4" localSheetId="14">#REF!</definedName>
    <definedName name="_DAT4">#REF!</definedName>
    <definedName name="_DAT5" localSheetId="14">#REF!</definedName>
    <definedName name="_DAT5">#REF!</definedName>
    <definedName name="_DAT6">#REF!</definedName>
    <definedName name="_DAT7">#REF!</definedName>
    <definedName name="_DAT8">#REF!</definedName>
    <definedName name="_xlnm._FilterDatabase" localSheetId="8" hidden="1">'09-2023VCP'!$A$2:$I$87</definedName>
    <definedName name="_xlnm._FilterDatabase" localSheetId="1" hidden="1">'BG 062022'!$A$5:$WVG$484</definedName>
    <definedName name="_xlnm._FilterDatabase" localSheetId="5" hidden="1">'BG 06-2023'!$B$4:$R$272</definedName>
    <definedName name="_xlnm._FilterDatabase" localSheetId="7" hidden="1">'BG 092022'!$A$5:$WVG$484</definedName>
    <definedName name="_xlnm._FilterDatabase" localSheetId="9" hidden="1">'BG 092023'!$A$4:$P$213</definedName>
    <definedName name="_xlnm._FilterDatabase" localSheetId="0" hidden="1">COPIA!$A$5:$WVG$493</definedName>
    <definedName name="_xlnm._FilterDatabase" localSheetId="17" hidden="1">'Nota 3.6 a Nota 8'!$A$60:$U$61</definedName>
    <definedName name="_Key1" localSheetId="1" hidden="1">#REF!</definedName>
    <definedName name="_Key1" localSheetId="7" hidden="1">#REF!</definedName>
    <definedName name="_Key1" localSheetId="9" hidden="1">#REF!</definedName>
    <definedName name="_Key1" localSheetId="14" hidden="1">#REF!</definedName>
    <definedName name="_Key1" hidden="1">#REF!</definedName>
    <definedName name="_Key2" localSheetId="14" hidden="1">#REF!</definedName>
    <definedName name="_Key2" hidden="1">#REF!</definedName>
    <definedName name="_Order1" hidden="1">255</definedName>
    <definedName name="_Order2" hidden="1">255</definedName>
    <definedName name="_Parse_In" localSheetId="8" hidden="1">#REF!</definedName>
    <definedName name="_Parse_In" localSheetId="14" hidden="1">#REF!</definedName>
    <definedName name="_Parse_In" hidden="1">#REF!</definedName>
    <definedName name="_Parse_Out" localSheetId="14" hidden="1">#REF!</definedName>
    <definedName name="_Parse_Out" hidden="1">#REF!</definedName>
    <definedName name="_RSE1">#REF!</definedName>
    <definedName name="_RSE2">#REF!</definedName>
    <definedName name="_TPy530231">#REF!</definedName>
    <definedName name="a" localSheetId="8"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5"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4">#REF!</definedName>
    <definedName name="a" hidden="1">{#N/A,#N/A,FALSE,"Aging Summary";#N/A,#N/A,FALSE,"Ratio Analysis";#N/A,#N/A,FALSE,"Test 120 Day Accts";#N/A,#N/A,FALSE,"Tickmarks"}</definedName>
    <definedName name="A_impresión_IM" localSheetId="9">#REF!</definedName>
    <definedName name="A_impresión_IM" localSheetId="14">#REF!</definedName>
    <definedName name="A_impresión_IM">#REF!</definedName>
    <definedName name="aakdkadk" localSheetId="9" hidden="1">#REF!</definedName>
    <definedName name="aakdkadk" hidden="1">#REF!</definedName>
    <definedName name="Acceso_Ganado" localSheetId="9">#REF!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14">#REF!</definedName>
    <definedName name="ADV_PROM">#REF!</definedName>
    <definedName name="APSUMMARY">#REF!</definedName>
    <definedName name="AR_Balance">#REF!</definedName>
    <definedName name="ARA_Threshold">#REF!</definedName>
    <definedName name="_xlnm.Print_Area" localSheetId="12">'Activo Neto'!$A$8:$F$46</definedName>
    <definedName name="_xlnm.Print_Area" localSheetId="13">'Estado de Ingresos y Egresos'!$A$8:$G$43</definedName>
    <definedName name="_xlnm.Print_Area" localSheetId="15">'Flujos de Efectivo'!$A$8:$F$42</definedName>
    <definedName name="_xlnm.Print_Area" localSheetId="16">'Nota 1 a Nota 3.5'!$B$10:$M$101</definedName>
    <definedName name="_xlnm.Print_Area" localSheetId="17">'Nota 3.6 a Nota 8'!$A$9:$J$462</definedName>
    <definedName name="_xlnm.Print_Area" localSheetId="14">'Variación del Activo Neto'!$B$9:$K$34</definedName>
    <definedName name="Area_de_impresión2" localSheetId="16">#REF!</definedName>
    <definedName name="Area_de_impresión2" localSheetId="17">#REF!</definedName>
    <definedName name="Area_de_impresión2" localSheetId="14">#REF!</definedName>
    <definedName name="Area_de_impresión2">#REF!</definedName>
    <definedName name="Area_de_impresión3" localSheetId="14">#REF!</definedName>
    <definedName name="Area_de_impresión3">#REF!</definedName>
    <definedName name="ARGENTINA" localSheetId="1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9" hidden="1">#REF!</definedName>
    <definedName name="AS2StaticLS" localSheetId="14" hidden="1">#REF!</definedName>
    <definedName name="AS2StaticLS" hidden="1">#REF!</definedName>
    <definedName name="AS2SyncStepLS" hidden="1">0</definedName>
    <definedName name="AS2TickmarkLS" localSheetId="9" hidden="1">#REF!</definedName>
    <definedName name="AS2TickmarkLS" localSheetId="14" hidden="1">#REF!</definedName>
    <definedName name="AS2TickmarkLS" hidden="1">#REF!</definedName>
    <definedName name="AS2VersionLS" hidden="1">300</definedName>
    <definedName name="assssssssssssssssssssssssssssssssssssssssss" localSheetId="9" hidden="1">#REF!</definedName>
    <definedName name="assssssssssssssssssssssssssssssssssssssssss" hidden="1">#REF!</definedName>
    <definedName name="B" localSheetId="9">#REF!</definedName>
    <definedName name="B" localSheetId="14">#REF!</definedName>
    <definedName name="B">#REF!</definedName>
    <definedName name="_xlnm.Database" localSheetId="9">#REF!</definedName>
    <definedName name="_xlnm.Database" localSheetId="14">#REF!</definedName>
    <definedName name="_xlnm.Database">#REF!</definedName>
    <definedName name="basemeta" localSheetId="14">#REF!</definedName>
    <definedName name="basemeta">#REF!</definedName>
    <definedName name="basenueva" localSheetId="14">#REF!</definedName>
    <definedName name="basenueva">#REF!</definedName>
    <definedName name="BB">#REF!</definedName>
    <definedName name="BCDE" localSheetId="8"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15" hidden="1">{#N/A,#N/A,FALSE,"Aging Summary";#N/A,#N/A,FALSE,"Ratio Analysis";#N/A,#N/A,FALSE,"Test 120 Day Accts";#N/A,#N/A,FALSE,"Tickmarks"}</definedName>
    <definedName name="BCDE" localSheetId="16" hidden="1">{#N/A,#N/A,FALSE,"Aging Summary";#N/A,#N/A,FALSE,"Ratio Analysis";#N/A,#N/A,FALSE,"Test 120 Day Accts";#N/A,#N/A,FALSE,"Tickmarks"}</definedName>
    <definedName name="BCDE" localSheetId="17" hidden="1">{#N/A,#N/A,FALSE,"Aging Summary";#N/A,#N/A,FALSE,"Ratio Analysis";#N/A,#N/A,FALSE,"Test 120 Day Accts";#N/A,#N/A,FALSE,"Tickmarks"}</definedName>
    <definedName name="BCDE" localSheetId="1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9">#REF!</definedName>
    <definedName name="BRASIL" localSheetId="14">#REF!</definedName>
    <definedName name="BRASIL">#REF!</definedName>
    <definedName name="bsusocomb1">#REF!</definedName>
    <definedName name="bsusonorte1">#REF!</definedName>
    <definedName name="bsusosur1">#REF!</definedName>
    <definedName name="BuiltIn_Print_Area" localSheetId="14">#REF!</definedName>
    <definedName name="BuiltIn_Print_Area">#REF!</definedName>
    <definedName name="BuiltIn_Print_Area___0___0___0___0___0" localSheetId="14">#REF!</definedName>
    <definedName name="BuiltIn_Print_Area___0___0___0___0___0">#REF!</definedName>
    <definedName name="BuiltIn_Print_Area___0___0___0___0___0___0___0___0" localSheetId="14">#REF!</definedName>
    <definedName name="BuiltIn_Print_Area___0___0___0___0___0___0___0___0">#REF!</definedName>
    <definedName name="canal" localSheetId="14">#REF!</definedName>
    <definedName name="canal">#REF!</definedName>
    <definedName name="Capitali">#REF!</definedName>
    <definedName name="CC" localSheetId="1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14">#REF!</definedName>
    <definedName name="chart1">#REF!</definedName>
    <definedName name="cliente" localSheetId="14">#REF!</definedName>
    <definedName name="cliente">#REF!</definedName>
    <definedName name="cliente2" localSheetId="14">#REF!</definedName>
    <definedName name="cliente2">#REF!</definedName>
    <definedName name="Clientes" localSheetId="14">#REF!</definedName>
    <definedName name="Clientes">#REF!</definedName>
    <definedName name="Clients_Population_Total" localSheetId="14">#REF!</definedName>
    <definedName name="Clients_Population_Total">#REF!</definedName>
    <definedName name="cndsuuuuuuuuuuuuuuuuuuuuuuuuuuuuuuuuuuuuuuuuuuuuuuuuuuuuu" hidden="1">#REF!</definedName>
    <definedName name="co" localSheetId="14">#REF!</definedName>
    <definedName name="co">#REF!</definedName>
    <definedName name="COMPAÑIAS" localSheetId="14">#REF!</definedName>
    <definedName name="COMPAÑIAS">#REF!</definedName>
    <definedName name="Compilacion">#REF!</definedName>
    <definedName name="complacu" localSheetId="14">#REF!</definedName>
    <definedName name="complacu">#REF!</definedName>
    <definedName name="complemes" localSheetId="14">#REF!</definedName>
    <definedName name="complemes">#REF!</definedName>
    <definedName name="Computed_Sample_Population_Total" localSheetId="14">#REF!</definedName>
    <definedName name="Computed_Sample_Population_Total">#REF!</definedName>
    <definedName name="COST_MP" localSheetId="14">#REF!</definedName>
    <definedName name="COST_MP">#REF!</definedName>
    <definedName name="crin0010">#REF!</definedName>
    <definedName name="Customer">#REF!</definedName>
    <definedName name="customerld">#REF!</definedName>
    <definedName name="CustomerPCS">#REF!</definedName>
    <definedName name="CY_Accounts_Receivable" localSheetId="14">#REF!</definedName>
    <definedName name="CY_Administration" localSheetId="14">#REF!</definedName>
    <definedName name="CY_Administration">#REF!</definedName>
    <definedName name="CY_Cash" localSheetId="14">#REF!</definedName>
    <definedName name="CY_Cash_Div_Dec" localSheetId="14">#REF!</definedName>
    <definedName name="CY_CASH_DIVIDENDS_DECLARED__per_common_share" localSheetId="14">#REF!</definedName>
    <definedName name="CY_Common_Equity" localSheetId="14">#REF!</definedName>
    <definedName name="CY_Cost_of_Sales" localSheetId="14">#REF!</definedName>
    <definedName name="CY_Current_Liabilities" localSheetId="14">#REF!</definedName>
    <definedName name="CY_Depreciation" localSheetId="14">#REF!</definedName>
    <definedName name="CY_Disc._Ops." localSheetId="14">#REF!</definedName>
    <definedName name="CY_Disc_mnth">#REF!</definedName>
    <definedName name="CY_Disc_pd">#REF!</definedName>
    <definedName name="CY_Discounts">#REF!</definedName>
    <definedName name="CY_Earnings_per_share" localSheetId="14">#REF!</definedName>
    <definedName name="CY_Extraord." localSheetId="14">#REF!</definedName>
    <definedName name="CY_Gross_Profit" localSheetId="14">#REF!</definedName>
    <definedName name="CY_INC_AFT_TAX" localSheetId="14">#REF!</definedName>
    <definedName name="CY_INC_BEF_EXTRAORD" localSheetId="14">#REF!</definedName>
    <definedName name="CY_Inc_Bef_Tax" localSheetId="14">#REF!</definedName>
    <definedName name="CY_Intangible_Assets" localSheetId="14">#REF!</definedName>
    <definedName name="CY_Intangible_Assets">#REF!</definedName>
    <definedName name="CY_Interest_Expense" localSheetId="14">#REF!</definedName>
    <definedName name="CY_Inventory" localSheetId="14">#REF!</definedName>
    <definedName name="CY_LIABIL_EQUITY" localSheetId="14">#REF!</definedName>
    <definedName name="CY_LIABIL_EQUITY">#REF!</definedName>
    <definedName name="CY_Long_term_Debt__excl_Dfd_Taxes" localSheetId="14">#REF!</definedName>
    <definedName name="CY_LT_Debt" localSheetId="14">#REF!</definedName>
    <definedName name="CY_Market_Value_of_Equity" localSheetId="14">#REF!</definedName>
    <definedName name="CY_Marketable_Sec" localSheetId="14">#REF!</definedName>
    <definedName name="CY_Marketable_Sec">#REF!</definedName>
    <definedName name="CY_NET_INCOME" localSheetId="14">#REF!</definedName>
    <definedName name="CY_NET_PROFIT">#REF!</definedName>
    <definedName name="CY_Net_Revenue" localSheetId="14">#REF!</definedName>
    <definedName name="CY_Operating_Income" localSheetId="14">#REF!</definedName>
    <definedName name="CY_Operating_Income">#REF!</definedName>
    <definedName name="CY_Other" localSheetId="14">#REF!</definedName>
    <definedName name="CY_Other">#REF!</definedName>
    <definedName name="CY_Other_Curr_Assets" localSheetId="14">#REF!</definedName>
    <definedName name="CY_Other_Curr_Assets">#REF!</definedName>
    <definedName name="CY_Other_LT_Assets" localSheetId="14">#REF!</definedName>
    <definedName name="CY_Other_LT_Assets">#REF!</definedName>
    <definedName name="CY_Other_LT_Liabilities" localSheetId="14">#REF!</definedName>
    <definedName name="CY_Other_LT_Liabilities">#REF!</definedName>
    <definedName name="CY_Preferred_Stock" localSheetId="14">#REF!</definedName>
    <definedName name="CY_Preferred_Stock">#REF!</definedName>
    <definedName name="CY_QUICK_ASSETS" localSheetId="14">#REF!</definedName>
    <definedName name="CY_Ret_mnth">#REF!</definedName>
    <definedName name="CY_Ret_pd">#REF!</definedName>
    <definedName name="CY_Retained_Earnings" localSheetId="14">#REF!</definedName>
    <definedName name="CY_Retained_Earnings">#REF!</definedName>
    <definedName name="CY_Returns">#REF!</definedName>
    <definedName name="CY_Selling" localSheetId="14">#REF!</definedName>
    <definedName name="CY_Selling">#REF!</definedName>
    <definedName name="CY_Tangible_Assets" localSheetId="14">#REF!</definedName>
    <definedName name="CY_Tangible_Assets">#REF!</definedName>
    <definedName name="CY_Tangible_Net_Worth" localSheetId="14">#REF!</definedName>
    <definedName name="CY_Taxes" localSheetId="14">#REF!</definedName>
    <definedName name="CY_TOTAL_ASSETS" localSheetId="14">#REF!</definedName>
    <definedName name="CY_TOTAL_CURR_ASSETS" localSheetId="14">#REF!</definedName>
    <definedName name="CY_TOTAL_DEBT" localSheetId="14">#REF!</definedName>
    <definedName name="CY_TOTAL_EQUITY" localSheetId="14">#REF!</definedName>
    <definedName name="CY_Trade_Payables" localSheetId="14">#REF!</definedName>
    <definedName name="CY_Weighted_Average" localSheetId="14">#REF!</definedName>
    <definedName name="CY_Working_Capital" localSheetId="14">#REF!</definedName>
    <definedName name="CY_Year_Income_Statement" localSheetId="14">#REF!</definedName>
    <definedName name="da" localSheetId="8"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4" hidden="1">{#N/A,#N/A,FALSE,"Aging Summary";#N/A,#N/A,FALSE,"Ratio Analysis";#N/A,#N/A,FALSE,"Test 120 Day Accts";#N/A,#N/A,FALSE,"Tickmarks"}</definedName>
    <definedName name="da" hidden="1">{#N/A,#N/A,FALSE,"Aging Summary";#N/A,#N/A,FALSE,"Ratio Analysis";#N/A,#N/A,FALSE,"Test 120 Day Accts";#N/A,#N/A,FALSE,"Tickmarks"}</definedName>
    <definedName name="DAFDFAD" localSheetId="8" hidden="1">{#N/A,#N/A,FALSE,"VOL"}</definedName>
    <definedName name="DAFDFAD" localSheetId="1" hidden="1">{#N/A,#N/A,FALSE,"VOL"}</definedName>
    <definedName name="DAFDFAD" localSheetId="7" hidden="1">{#N/A,#N/A,FALSE,"VOL"}</definedName>
    <definedName name="DAFDFAD" localSheetId="9" hidden="1">{#N/A,#N/A,FALSE,"VOL"}</definedName>
    <definedName name="DAFDFAD" localSheetId="0" hidden="1">{#N/A,#N/A,FALSE,"VOL"}</definedName>
    <definedName name="DAFDFAD" localSheetId="13" hidden="1">{#N/A,#N/A,FALSE,"VOL"}</definedName>
    <definedName name="DAFDFAD" localSheetId="15" hidden="1">{#N/A,#N/A,FALSE,"VOL"}</definedName>
    <definedName name="DAFDFAD" localSheetId="16" hidden="1">{#N/A,#N/A,FALSE,"VOL"}</definedName>
    <definedName name="DAFDFAD" localSheetId="17" hidden="1">{#N/A,#N/A,FALSE,"VOL"}</definedName>
    <definedName name="DAFDFAD" localSheetId="14" hidden="1">{#N/A,#N/A,FALSE,"VOL"}</definedName>
    <definedName name="DAFDFAD" hidden="1">{#N/A,#N/A,FALSE,"VOL"}</definedName>
    <definedName name="DASA" localSheetId="9">#REF!</definedName>
    <definedName name="DASA" localSheetId="14">#REF!</definedName>
    <definedName name="DASA">#REF!</definedName>
    <definedName name="data" localSheetId="9">#REF!</definedName>
    <definedName name="data" localSheetId="14">#REF!</definedName>
    <definedName name="data">#REF!</definedName>
    <definedName name="DATA1" localSheetId="9">#REF!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14">#REF!</definedName>
    <definedName name="datos">#REF!</definedName>
    <definedName name="Definición">#REF!</definedName>
    <definedName name="desc" localSheetId="14">#REF!</definedName>
    <definedName name="desc">#REF!</definedName>
    <definedName name="detaacu" localSheetId="14">#REF!</definedName>
    <definedName name="detaacu">#REF!</definedName>
    <definedName name="detames" localSheetId="1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14">#REF!</definedName>
    <definedName name="Dist">#REF!</definedName>
    <definedName name="distribuidores" localSheetId="14">#REF!</definedName>
    <definedName name="distribuidores">#REF!</definedName>
    <definedName name="Dollar_Threshold" localSheetId="14">#REF!</definedName>
    <definedName name="Dollar_Threshold">#REF!</definedName>
    <definedName name="dtt" hidden="1">#REF!</definedName>
    <definedName name="Edesa" localSheetId="14">#REF!</definedName>
    <definedName name="Edesa">#REF!</definedName>
    <definedName name="Enriputo" localSheetId="14">#REF!</definedName>
    <definedName name="Enriputo">#REF!</definedName>
    <definedName name="eoafh">#REF!</definedName>
    <definedName name="eoafn">#REF!</definedName>
    <definedName name="eoafs">#REF!</definedName>
    <definedName name="est" localSheetId="14">#REF!</definedName>
    <definedName name="est">#REF!</definedName>
    <definedName name="ESTBF" localSheetId="14">#REF!</definedName>
    <definedName name="ESTBF">#REF!</definedName>
    <definedName name="ESTIMADO" localSheetId="14">#REF!</definedName>
    <definedName name="ESTIMADO">#REF!</definedName>
    <definedName name="EV__LASTREFTIME__" hidden="1">38972.3597337963</definedName>
    <definedName name="EX" localSheetId="9">#REF!</definedName>
    <definedName name="EX" localSheetId="14">#REF!</definedName>
    <definedName name="EX">#REF!</definedName>
    <definedName name="Excel_BuiltIn__FilterDatabase_1_1" localSheetId="9">#REF!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566.">#REF!</definedName>
    <definedName name="GA">#REF!</definedName>
    <definedName name="gald">#REF!</definedName>
    <definedName name="GAPCS">#REF!</definedName>
    <definedName name="GASTOS" localSheetId="14">#REF!</definedName>
    <definedName name="GASTOS">#REF!</definedName>
    <definedName name="grandes3">#REF!</definedName>
    <definedName name="histor" localSheetId="1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14">#REF!</definedName>
    <definedName name="Interval">#REF!</definedName>
    <definedName name="jhhj" hidden="1">#REF!</definedName>
    <definedName name="jjee">#REF!</definedName>
    <definedName name="jkkj" hidden="1">#REF!</definedName>
    <definedName name="jo" hidden="1">{#N/A,#N/A,FALSE,"Aging Summary";#N/A,#N/A,FALSE,"Ratio Analysis";#N/A,#N/A,FALSE,"Test 120 Day Accts";#N/A,#N/A,FALSE,"Tickmarks"}</definedName>
    <definedName name="junio" localSheetId="7">#REF!</definedName>
    <definedName name="junio" localSheetId="9">#REF!</definedName>
    <definedName name="junio">#REF!</definedName>
    <definedName name="JYGJHSDSJDFD" localSheetId="7" hidden="1">#REF!</definedName>
    <definedName name="JYGJHSDSJDFD" localSheetId="9" hidden="1">#REF!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8" hidden="1">{#N/A,#N/A,FALSE,"VOL"}</definedName>
    <definedName name="liq" localSheetId="1" hidden="1">{#N/A,#N/A,FALSE,"VOL"}</definedName>
    <definedName name="liq" localSheetId="7" hidden="1">{#N/A,#N/A,FALSE,"VOL"}</definedName>
    <definedName name="liq" localSheetId="9" hidden="1">{#N/A,#N/A,FALSE,"VOL"}</definedName>
    <definedName name="liq" localSheetId="0" hidden="1">{#N/A,#N/A,FALSE,"VOL"}</definedName>
    <definedName name="liq" localSheetId="13" hidden="1">{#N/A,#N/A,FALSE,"VOL"}</definedName>
    <definedName name="liq" localSheetId="15" hidden="1">{#N/A,#N/A,FALSE,"VOL"}</definedName>
    <definedName name="liq" localSheetId="16" hidden="1">{#N/A,#N/A,FALSE,"VOL"}</definedName>
    <definedName name="liq" localSheetId="17" hidden="1">{#N/A,#N/A,FALSE,"VOL"}</definedName>
    <definedName name="liq" localSheetId="14" hidden="1">{#N/A,#N/A,FALSE,"VOL"}</definedName>
    <definedName name="liq" hidden="1">{#N/A,#N/A,FALSE,"VOL"}</definedName>
    <definedName name="listasuper" localSheetId="9">#REF!</definedName>
    <definedName name="listasuper" localSheetId="14">#REF!</definedName>
    <definedName name="listasuper">#REF!</definedName>
    <definedName name="Maintenance" localSheetId="9">#REF!</definedName>
    <definedName name="Maintenance">#REF!</definedName>
    <definedName name="maintenanceld" localSheetId="9">#REF!</definedName>
    <definedName name="maintenanceld">#REF!</definedName>
    <definedName name="MaintenancePCS">#REF!</definedName>
    <definedName name="marca" localSheetId="14">#REF!</definedName>
    <definedName name="marca">#REF!</definedName>
    <definedName name="Marcas" localSheetId="14">#REF!</definedName>
    <definedName name="Marcas">#REF!</definedName>
    <definedName name="Minimis">#REF!</definedName>
    <definedName name="MKT">#REF!</definedName>
    <definedName name="mktld">#REF!</definedName>
    <definedName name="MKTPCS">#REF!</definedName>
    <definedName name="MP" localSheetId="1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8"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15" hidden="1">{#N/A,#N/A,FALSE,"Aging Summary";#N/A,#N/A,FALSE,"Ratio Analysis";#N/A,#N/A,FALSE,"Test 120 Day Accts";#N/A,#N/A,FALSE,"Tickmarks"}</definedName>
    <definedName name="new" localSheetId="16" hidden="1">{#N/A,#N/A,FALSE,"Aging Summary";#N/A,#N/A,FALSE,"Ratio Analysis";#N/A,#N/A,FALSE,"Test 120 Day Accts";#N/A,#N/A,FALSE,"Tickmarks"}</definedName>
    <definedName name="new" localSheetId="17" hidden="1">{#N/A,#N/A,FALSE,"Aging Summary";#N/A,#N/A,FALSE,"Ratio Analysis";#N/A,#N/A,FALSE,"Test 120 Day Accts";#N/A,#N/A,FALSE,"Tickmarks"}</definedName>
    <definedName name="new" localSheetId="1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9" hidden="1">#REF!</definedName>
    <definedName name="ngughuiyhuhhhhhhhhhhhhhhhhhh" localSheetId="16" hidden="1">#REF!</definedName>
    <definedName name="ngughuiyhuhhhhhhhhhhhhhhhhhh" localSheetId="17" hidden="1">#REF!</definedName>
    <definedName name="ngughuiyhuhhhhhhhhhhhhhhhhhh" hidden="1">#REF!</definedName>
    <definedName name="njkhoikh" localSheetId="9" hidden="1">#REF!</definedName>
    <definedName name="njkhoikh" localSheetId="16" hidden="1">#REF!</definedName>
    <definedName name="njkhoikh" localSheetId="17" hidden="1">#REF!</definedName>
    <definedName name="njkhoikh" hidden="1">#REF!</definedName>
    <definedName name="nmm" localSheetId="8" hidden="1">{#N/A,#N/A,FALSE,"VOL"}</definedName>
    <definedName name="nmm" localSheetId="1" hidden="1">{#N/A,#N/A,FALSE,"VOL"}</definedName>
    <definedName name="nmm" localSheetId="7" hidden="1">{#N/A,#N/A,FALSE,"VOL"}</definedName>
    <definedName name="nmm" localSheetId="9" hidden="1">{#N/A,#N/A,FALSE,"VOL"}</definedName>
    <definedName name="nmm" localSheetId="0" hidden="1">{#N/A,#N/A,FALSE,"VOL"}</definedName>
    <definedName name="nmm" localSheetId="13" hidden="1">{#N/A,#N/A,FALSE,"VOL"}</definedName>
    <definedName name="nmm" localSheetId="15" hidden="1">{#N/A,#N/A,FALSE,"VOL"}</definedName>
    <definedName name="nmm" localSheetId="16" hidden="1">{#N/A,#N/A,FALSE,"VOL"}</definedName>
    <definedName name="nmm" localSheetId="17" hidden="1">{#N/A,#N/A,FALSE,"VOL"}</definedName>
    <definedName name="nmm" localSheetId="14" hidden="1">{#N/A,#N/A,FALSE,"VOL"}</definedName>
    <definedName name="nmm" hidden="1">{#N/A,#N/A,FALSE,"VOL"}</definedName>
    <definedName name="NO" localSheetId="8" hidden="1">{#N/A,#N/A,FALSE,"VOL"}</definedName>
    <definedName name="NO" localSheetId="1" hidden="1">{#N/A,#N/A,FALSE,"VOL"}</definedName>
    <definedName name="NO" localSheetId="7" hidden="1">{#N/A,#N/A,FALSE,"VOL"}</definedName>
    <definedName name="NO" localSheetId="9" hidden="1">{#N/A,#N/A,FALSE,"VOL"}</definedName>
    <definedName name="NO" localSheetId="0" hidden="1">{#N/A,#N/A,FALSE,"VOL"}</definedName>
    <definedName name="NO" localSheetId="13" hidden="1">{#N/A,#N/A,FALSE,"VOL"}</definedName>
    <definedName name="NO" localSheetId="15" hidden="1">{#N/A,#N/A,FALSE,"VOL"}</definedName>
    <definedName name="NO" localSheetId="16" hidden="1">{#N/A,#N/A,FALSE,"VOL"}</definedName>
    <definedName name="NO" localSheetId="17" hidden="1">{#N/A,#N/A,FALSE,"VOL"}</definedName>
    <definedName name="NO" localSheetId="14" hidden="1">{#N/A,#N/A,FALSE,"VOL"}</definedName>
    <definedName name="NO" hidden="1">{#N/A,#N/A,FALSE,"VOL"}</definedName>
    <definedName name="NonTop_Stratum_Value" localSheetId="9">#REF!</definedName>
    <definedName name="NonTop_Stratum_Value" localSheetId="14">#REF!</definedName>
    <definedName name="NonTop_Stratum_Value">#REF!</definedName>
    <definedName name="Number_of_Selections" localSheetId="9">#REF!</definedName>
    <definedName name="Number_of_Selections">#REF!</definedName>
    <definedName name="Numof_Selections2" localSheetId="9">#REF!</definedName>
    <definedName name="Numof_Selections2">#REF!</definedName>
    <definedName name="ñfdsl" localSheetId="16">#REF!</definedName>
    <definedName name="ñfdsl" localSheetId="17">#REF!</definedName>
    <definedName name="ñfdsl">#REF!</definedName>
    <definedName name="ññ" localSheetId="16">#REF!</definedName>
    <definedName name="ññ" localSheetId="17">#REF!</definedName>
    <definedName name="ññ">#REF!</definedName>
    <definedName name="OLE_LINK1" localSheetId="17">'Nota 3.6 a Nota 8'!#REF!</definedName>
    <definedName name="OPPROD" localSheetId="16">#REF!</definedName>
    <definedName name="OPPROD" localSheetId="17">#REF!</definedName>
    <definedName name="OPPROD" localSheetId="14">#REF!</definedName>
    <definedName name="OPPROD">#REF!</definedName>
    <definedName name="opt" localSheetId="16">#REF!</definedName>
    <definedName name="opt" localSheetId="17">#REF!</definedName>
    <definedName name="opt">#REF!</definedName>
    <definedName name="optr">#REF!</definedName>
    <definedName name="Others">#REF!</definedName>
    <definedName name="othersld">#REF!</definedName>
    <definedName name="OthersPCS">#REF!</definedName>
    <definedName name="PARAGUAY" localSheetId="14">#REF!</definedName>
    <definedName name="PARAGUAY">#REF!</definedName>
    <definedName name="participa" localSheetId="14">#REF!</definedName>
    <definedName name="participa">#REF!</definedName>
    <definedName name="Partidas_seleccionadas_test_de_">#REF!</definedName>
    <definedName name="Partidas_Selecionadas">#REF!</definedName>
    <definedName name="Percent_Threshold" localSheetId="14">#REF!</definedName>
    <definedName name="Percent_Threshold">#REF!</definedName>
    <definedName name="PL_Dollar_Threshold" localSheetId="14">#REF!</definedName>
    <definedName name="PL_Dollar_Threshold">#REF!</definedName>
    <definedName name="PL_Percent_Threshold" localSheetId="1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14">#REF!</definedName>
    <definedName name="POLYAR">#REF!</definedName>
    <definedName name="potir">#REF!</definedName>
    <definedName name="ppc" localSheetId="14">#REF!</definedName>
    <definedName name="ppc">#REF!</definedName>
    <definedName name="pr" localSheetId="14">#REF!</definedName>
    <definedName name="pr">#REF!</definedName>
    <definedName name="previs">#REF!</definedName>
    <definedName name="PS_Test_de_Gastos" localSheetId="16">#REF!</definedName>
    <definedName name="PS_Test_de_Gastos" localSheetId="17">#REF!</definedName>
    <definedName name="PS_Test_de_Gastos">#REF!</definedName>
    <definedName name="PY_Accounts_Receivable" localSheetId="14">#REF!</definedName>
    <definedName name="PY_Administration" localSheetId="14">#REF!</definedName>
    <definedName name="PY_Administration">#REF!</definedName>
    <definedName name="PY_Cash" localSheetId="14">#REF!</definedName>
    <definedName name="PY_Cash_Div_Dec" localSheetId="14">#REF!</definedName>
    <definedName name="PY_CASH_DIVIDENDS_DECLARED__per_common_share" localSheetId="14">#REF!</definedName>
    <definedName name="PY_Common_Equity" localSheetId="14">#REF!</definedName>
    <definedName name="PY_Cost_of_Sales" localSheetId="14">#REF!</definedName>
    <definedName name="PY_Current_Liabilities" localSheetId="14">#REF!</definedName>
    <definedName name="PY_Depreciation" localSheetId="14">#REF!</definedName>
    <definedName name="PY_Disc._Ops." localSheetId="14">#REF!</definedName>
    <definedName name="PY_Disc_allow">#REF!</definedName>
    <definedName name="PY_Disc_mnth">#REF!</definedName>
    <definedName name="PY_Disc_pd">#REF!</definedName>
    <definedName name="PY_Discounts">#REF!</definedName>
    <definedName name="PY_Earnings_per_share" localSheetId="14">#REF!</definedName>
    <definedName name="PY_Extraord." localSheetId="14">#REF!</definedName>
    <definedName name="PY_Gross_Profit" localSheetId="14">#REF!</definedName>
    <definedName name="PY_INC_AFT_TAX" localSheetId="14">#REF!</definedName>
    <definedName name="PY_INC_BEF_EXTRAORD" localSheetId="14">#REF!</definedName>
    <definedName name="PY_Inc_Bef_Tax" localSheetId="14">#REF!</definedName>
    <definedName name="PY_Intangible_Assets" localSheetId="14">#REF!</definedName>
    <definedName name="PY_Intangible_Assets">#REF!</definedName>
    <definedName name="PY_Interest_Expense" localSheetId="14">#REF!</definedName>
    <definedName name="PY_Inventory" localSheetId="14">#REF!</definedName>
    <definedName name="PY_LIABIL_EQUITY" localSheetId="14">#REF!</definedName>
    <definedName name="PY_LIABIL_EQUITY">#REF!</definedName>
    <definedName name="PY_Long_term_Debt__excl_Dfd_Taxes" localSheetId="14">#REF!</definedName>
    <definedName name="PY_LT_Debt" localSheetId="14">#REF!</definedName>
    <definedName name="PY_Market_Value_of_Equity" localSheetId="14">#REF!</definedName>
    <definedName name="PY_Marketable_Sec" localSheetId="14">#REF!</definedName>
    <definedName name="PY_Marketable_Sec">#REF!</definedName>
    <definedName name="PY_NET_INCOME" localSheetId="14">#REF!</definedName>
    <definedName name="PY_NET_PROFIT">#REF!</definedName>
    <definedName name="PY_Net_Revenue" localSheetId="14">#REF!</definedName>
    <definedName name="PY_Operating_Inc" localSheetId="14">#REF!</definedName>
    <definedName name="PY_Operating_Inc">#REF!</definedName>
    <definedName name="PY_Operating_Income" localSheetId="14">#REF!</definedName>
    <definedName name="PY_Operating_Income">#REF!</definedName>
    <definedName name="PY_Other_Curr_Assets" localSheetId="14">#REF!</definedName>
    <definedName name="PY_Other_Curr_Assets">#REF!</definedName>
    <definedName name="PY_Other_Exp" localSheetId="14">#REF!</definedName>
    <definedName name="PY_Other_Exp">#REF!</definedName>
    <definedName name="PY_Other_LT_Assets" localSheetId="14">#REF!</definedName>
    <definedName name="PY_Other_LT_Assets">#REF!</definedName>
    <definedName name="PY_Other_LT_Liabilities" localSheetId="14">#REF!</definedName>
    <definedName name="PY_Other_LT_Liabilities">#REF!</definedName>
    <definedName name="PY_Preferred_Stock" localSheetId="14">#REF!</definedName>
    <definedName name="PY_Preferred_Stock">#REF!</definedName>
    <definedName name="PY_QUICK_ASSETS" localSheetId="14">#REF!</definedName>
    <definedName name="PY_Ret_allow">#REF!</definedName>
    <definedName name="PY_Ret_mnth">#REF!</definedName>
    <definedName name="PY_Ret_pd">#REF!</definedName>
    <definedName name="PY_Retained_Earnings" localSheetId="14">#REF!</definedName>
    <definedName name="PY_Retained_Earnings">#REF!</definedName>
    <definedName name="PY_Returns">#REF!</definedName>
    <definedName name="PY_Selling" localSheetId="14">#REF!</definedName>
    <definedName name="PY_Selling">#REF!</definedName>
    <definedName name="PY_Tangible_Assets" localSheetId="14">#REF!</definedName>
    <definedName name="PY_Tangible_Assets">#REF!</definedName>
    <definedName name="PY_Tangible_Net_Worth" localSheetId="14">#REF!</definedName>
    <definedName name="PY_Taxes" localSheetId="14">#REF!</definedName>
    <definedName name="PY_TOTAL_ASSETS" localSheetId="14">#REF!</definedName>
    <definedName name="PY_TOTAL_CURR_ASSETS" localSheetId="14">#REF!</definedName>
    <definedName name="PY_TOTAL_DEBT" localSheetId="14">#REF!</definedName>
    <definedName name="PY_TOTAL_EQUITY" localSheetId="14">#REF!</definedName>
    <definedName name="PY_Trade_Payables" localSheetId="14">#REF!</definedName>
    <definedName name="PY_Weighted_Average" localSheetId="14">#REF!</definedName>
    <definedName name="PY_Working_Capital" localSheetId="14">#REF!</definedName>
    <definedName name="PY_Year_Income_Statement" localSheetId="14">#REF!</definedName>
    <definedName name="PY2_Accounts_Receivable" localSheetId="14">#REF!</definedName>
    <definedName name="PY2_Administration" localSheetId="14">#REF!</definedName>
    <definedName name="PY2_Cash" localSheetId="14">#REF!</definedName>
    <definedName name="PY2_Cash_Div_Dec" localSheetId="14">#REF!</definedName>
    <definedName name="PY2_CASH_DIVIDENDS_DECLARED__per_common_share" localSheetId="14">#REF!</definedName>
    <definedName name="PY2_Common_Equity" localSheetId="14">#REF!</definedName>
    <definedName name="PY2_Cost_of_Sales" localSheetId="14">#REF!</definedName>
    <definedName name="PY2_Current_Liabilities" localSheetId="14">#REF!</definedName>
    <definedName name="PY2_Depreciation" localSheetId="14">#REF!</definedName>
    <definedName name="PY2_Disc._Ops." localSheetId="14">#REF!</definedName>
    <definedName name="PY2_Earnings_per_share" localSheetId="14">#REF!</definedName>
    <definedName name="PY2_Extraord." localSheetId="14">#REF!</definedName>
    <definedName name="PY2_Gross_Profit" localSheetId="14">#REF!</definedName>
    <definedName name="PY2_INC_AFT_TAX" localSheetId="14">#REF!</definedName>
    <definedName name="PY2_INC_BEF_EXTRAORD" localSheetId="14">#REF!</definedName>
    <definedName name="PY2_Inc_Bef_Tax" localSheetId="14">#REF!</definedName>
    <definedName name="PY2_Intangible_Assets" localSheetId="14">#REF!</definedName>
    <definedName name="PY2_Interest_Expense" localSheetId="14">#REF!</definedName>
    <definedName name="PY2_Inventory" localSheetId="14">#REF!</definedName>
    <definedName name="PY2_LIABIL_EQUITY" localSheetId="14">#REF!</definedName>
    <definedName name="PY2_Long_term_Debt__excl_Dfd_Taxes" localSheetId="14">#REF!</definedName>
    <definedName name="PY2_LT_Debt" localSheetId="14">#REF!</definedName>
    <definedName name="PY2_Market_Value_of_Equity" localSheetId="14">#REF!</definedName>
    <definedName name="PY2_Marketable_Sec" localSheetId="14">#REF!</definedName>
    <definedName name="PY2_NET_INCOME" localSheetId="14">#REF!</definedName>
    <definedName name="PY2_Net_Revenue" localSheetId="14">#REF!</definedName>
    <definedName name="PY2_Operating_Inc" localSheetId="14">#REF!</definedName>
    <definedName name="PY2_Operating_Income" localSheetId="14">#REF!</definedName>
    <definedName name="PY2_Other_Curr_Assets" localSheetId="14">#REF!</definedName>
    <definedName name="PY2_Other_Exp." localSheetId="14">#REF!</definedName>
    <definedName name="PY2_Other_LT_Assets" localSheetId="14">#REF!</definedName>
    <definedName name="PY2_Other_LT_Liabilities" localSheetId="14">#REF!</definedName>
    <definedName name="PY2_Preferred_Stock" localSheetId="14">#REF!</definedName>
    <definedName name="PY2_QUICK_ASSETS" localSheetId="14">#REF!</definedName>
    <definedName name="PY2_Retained_Earnings" localSheetId="14">#REF!</definedName>
    <definedName name="PY2_Selling" localSheetId="14">#REF!</definedName>
    <definedName name="PY2_Tangible_Assets" localSheetId="14">#REF!</definedName>
    <definedName name="PY2_Tangible_Net_Worth" localSheetId="14">#REF!</definedName>
    <definedName name="PY2_Taxes" localSheetId="14">#REF!</definedName>
    <definedName name="PY2_TOTAL_ASSETS" localSheetId="14">#REF!</definedName>
    <definedName name="PY2_TOTAL_CURR_ASSETS" localSheetId="14">#REF!</definedName>
    <definedName name="PY2_TOTAL_DEBT" localSheetId="14">#REF!</definedName>
    <definedName name="PY2_TOTAL_EQUITY" localSheetId="14">#REF!</definedName>
    <definedName name="PY2_Trade_Payables" localSheetId="14">#REF!</definedName>
    <definedName name="PY2_Weighted_Average" localSheetId="14">#REF!</definedName>
    <definedName name="PY2_Working_Capital" localSheetId="14">#REF!</definedName>
    <definedName name="PY2_Year_Income_Statement" localSheetId="14">#REF!</definedName>
    <definedName name="PY3_Accounts_Receivable" localSheetId="14">#REF!</definedName>
    <definedName name="PY3_Administration" localSheetId="14">#REF!</definedName>
    <definedName name="PY3_Cash" localSheetId="14">#REF!</definedName>
    <definedName name="PY3_Common_Equity" localSheetId="14">#REF!</definedName>
    <definedName name="PY3_Cost_of_Sales" localSheetId="14">#REF!</definedName>
    <definedName name="PY3_Current_Liabilities" localSheetId="14">#REF!</definedName>
    <definedName name="PY3_Depreciation" localSheetId="14">#REF!</definedName>
    <definedName name="PY3_Disc._Ops." localSheetId="14">#REF!</definedName>
    <definedName name="PY3_Extraord." localSheetId="14">#REF!</definedName>
    <definedName name="PY3_Gross_Profit" localSheetId="14">#REF!</definedName>
    <definedName name="PY3_INC_AFT_TAX" localSheetId="14">#REF!</definedName>
    <definedName name="PY3_INC_BEF_EXTRAORD" localSheetId="14">#REF!</definedName>
    <definedName name="PY3_Inc_Bef_Tax" localSheetId="14">#REF!</definedName>
    <definedName name="PY3_Intangible_Assets" localSheetId="14">#REF!</definedName>
    <definedName name="PY3_Intangible_Assets">#REF!</definedName>
    <definedName name="PY3_Interest_Expense" localSheetId="14">#REF!</definedName>
    <definedName name="PY3_Inventory" localSheetId="14">#REF!</definedName>
    <definedName name="PY3_LIABIL_EQUITY" localSheetId="14">#REF!</definedName>
    <definedName name="PY3_Long_term_Debt__excl_Dfd_Taxes" localSheetId="14">#REF!</definedName>
    <definedName name="PY3_Marketable_Sec" localSheetId="14">#REF!</definedName>
    <definedName name="PY3_Marketable_Sec">#REF!</definedName>
    <definedName name="PY3_NET_INCOME" localSheetId="14">#REF!</definedName>
    <definedName name="PY3_Net_Revenue" localSheetId="14">#REF!</definedName>
    <definedName name="PY3_Operating_Inc" localSheetId="14">#REF!</definedName>
    <definedName name="PY3_Other_Curr_Assets" localSheetId="14">#REF!</definedName>
    <definedName name="PY3_Other_Curr_Assets">#REF!</definedName>
    <definedName name="PY3_Other_Exp." localSheetId="14">#REF!</definedName>
    <definedName name="PY3_Other_LT_Assets" localSheetId="14">#REF!</definedName>
    <definedName name="PY3_Other_LT_Assets">#REF!</definedName>
    <definedName name="PY3_Other_LT_Liabilities" localSheetId="14">#REF!</definedName>
    <definedName name="PY3_Other_LT_Liabilities">#REF!</definedName>
    <definedName name="PY3_Preferred_Stock" localSheetId="14">#REF!</definedName>
    <definedName name="PY3_Preferred_Stock">#REF!</definedName>
    <definedName name="PY3_QUICK_ASSETS" localSheetId="14">#REF!</definedName>
    <definedName name="PY3_Retained_Earnings" localSheetId="14">#REF!</definedName>
    <definedName name="PY3_Retained_Earnings">#REF!</definedName>
    <definedName name="PY3_Selling" localSheetId="14">#REF!</definedName>
    <definedName name="PY3_Tangible_Assets" localSheetId="14">#REF!</definedName>
    <definedName name="PY3_Tangible_Assets">#REF!</definedName>
    <definedName name="PY3_Taxes" localSheetId="14">#REF!</definedName>
    <definedName name="PY3_TOTAL_ASSETS" localSheetId="14">#REF!</definedName>
    <definedName name="PY3_TOTAL_CURR_ASSETS" localSheetId="14">#REF!</definedName>
    <definedName name="PY3_TOTAL_DEBT" localSheetId="14">#REF!</definedName>
    <definedName name="PY3_TOTAL_EQUITY" localSheetId="14">#REF!</definedName>
    <definedName name="PY3_Trade_Payables" localSheetId="14">#REF!</definedName>
    <definedName name="PY3_Year_Income_Statement" localSheetId="14">#REF!</definedName>
    <definedName name="PY4_Accounts_Receivable" localSheetId="14">#REF!</definedName>
    <definedName name="PY4_Administration" localSheetId="14">#REF!</definedName>
    <definedName name="PY4_Cash" localSheetId="14">#REF!</definedName>
    <definedName name="PY4_Common_Equity" localSheetId="14">#REF!</definedName>
    <definedName name="PY4_Cost_of_Sales" localSheetId="14">#REF!</definedName>
    <definedName name="PY4_Current_Liabilities" localSheetId="14">#REF!</definedName>
    <definedName name="PY4_Depreciation" localSheetId="14">#REF!</definedName>
    <definedName name="PY4_Disc._Ops." localSheetId="14">#REF!</definedName>
    <definedName name="PY4_Extraord." localSheetId="14">#REF!</definedName>
    <definedName name="PY4_Gross_Profit" localSheetId="14">#REF!</definedName>
    <definedName name="PY4_INC_AFT_TAX" localSheetId="14">#REF!</definedName>
    <definedName name="PY4_INC_BEF_EXTRAORD" localSheetId="14">#REF!</definedName>
    <definedName name="PY4_Inc_Bef_Tax" localSheetId="14">#REF!</definedName>
    <definedName name="PY4_Intangible_Assets" localSheetId="14">#REF!</definedName>
    <definedName name="PY4_Intangible_Assets">#REF!</definedName>
    <definedName name="PY4_Interest_Expense" localSheetId="14">#REF!</definedName>
    <definedName name="PY4_Inventory" localSheetId="14">#REF!</definedName>
    <definedName name="PY4_LIABIL_EQUITY" localSheetId="14">#REF!</definedName>
    <definedName name="PY4_Long_term_Debt__excl_Dfd_Taxes" localSheetId="14">#REF!</definedName>
    <definedName name="PY4_Marketable_Sec" localSheetId="14">#REF!</definedName>
    <definedName name="PY4_Marketable_Sec">#REF!</definedName>
    <definedName name="PY4_NET_INCOME" localSheetId="14">#REF!</definedName>
    <definedName name="PY4_Net_Revenue" localSheetId="14">#REF!</definedName>
    <definedName name="PY4_Operating_Inc" localSheetId="14">#REF!</definedName>
    <definedName name="PY4_Other_Cur_Assets" localSheetId="14">#REF!</definedName>
    <definedName name="PY4_Other_Cur_Assets">#REF!</definedName>
    <definedName name="PY4_Other_Exp." localSheetId="14">#REF!</definedName>
    <definedName name="PY4_Other_LT_Assets" localSheetId="14">#REF!</definedName>
    <definedName name="PY4_Other_LT_Assets">#REF!</definedName>
    <definedName name="PY4_Other_LT_Liabilities" localSheetId="14">#REF!</definedName>
    <definedName name="PY4_Other_LT_Liabilities">#REF!</definedName>
    <definedName name="PY4_Preferred_Stock" localSheetId="14">#REF!</definedName>
    <definedName name="PY4_Preferred_Stock">#REF!</definedName>
    <definedName name="PY4_QUICK_ASSETS" localSheetId="14">#REF!</definedName>
    <definedName name="PY4_Retained_Earnings" localSheetId="14">#REF!</definedName>
    <definedName name="PY4_Retained_Earnings">#REF!</definedName>
    <definedName name="PY4_Selling" localSheetId="14">#REF!</definedName>
    <definedName name="PY4_Tangible_Assets" localSheetId="14">#REF!</definedName>
    <definedName name="PY4_Tangible_Assets">#REF!</definedName>
    <definedName name="PY4_Taxes" localSheetId="14">#REF!</definedName>
    <definedName name="PY4_TOTAL_ASSETS" localSheetId="14">#REF!</definedName>
    <definedName name="PY4_TOTAL_CURR_ASSETS" localSheetId="14">#REF!</definedName>
    <definedName name="PY4_TOTAL_DEBT" localSheetId="14">#REF!</definedName>
    <definedName name="PY4_TOTAL_EQUITY" localSheetId="14">#REF!</definedName>
    <definedName name="PY4_Trade_Payables" localSheetId="14">#REF!</definedName>
    <definedName name="PY4_Year_Income_Statement" localSheetId="14">#REF!</definedName>
    <definedName name="PY5_Accounts_Receivable" localSheetId="14">#REF!</definedName>
    <definedName name="PY5_Accounts_Receivable">#REF!</definedName>
    <definedName name="PY5_Administration" localSheetId="14">#REF!</definedName>
    <definedName name="PY5_Cash" localSheetId="14">#REF!</definedName>
    <definedName name="PY5_Common_Equity" localSheetId="14">#REF!</definedName>
    <definedName name="PY5_Cost_of_Sales" localSheetId="14">#REF!</definedName>
    <definedName name="PY5_Current_Liabilities" localSheetId="14">#REF!</definedName>
    <definedName name="PY5_Depreciation" localSheetId="14">#REF!</definedName>
    <definedName name="PY5_Disc._Ops." localSheetId="14">#REF!</definedName>
    <definedName name="PY5_Extraord." localSheetId="14">#REF!</definedName>
    <definedName name="PY5_Gross_Profit" localSheetId="14">#REF!</definedName>
    <definedName name="PY5_INC_AFT_TAX" localSheetId="14">#REF!</definedName>
    <definedName name="PY5_INC_BEF_EXTRAORD" localSheetId="14">#REF!</definedName>
    <definedName name="PY5_Inc_Bef_Tax" localSheetId="14">#REF!</definedName>
    <definedName name="PY5_Intangible_Assets" localSheetId="14">#REF!</definedName>
    <definedName name="PY5_Intangible_Assets">#REF!</definedName>
    <definedName name="PY5_Interest_Expense" localSheetId="14">#REF!</definedName>
    <definedName name="PY5_Inventory" localSheetId="14">#REF!</definedName>
    <definedName name="PY5_Inventory">#REF!</definedName>
    <definedName name="PY5_LIABIL_EQUITY" localSheetId="14">#REF!</definedName>
    <definedName name="PY5_Long_term_Debt__excl_Dfd_Taxes" localSheetId="14">#REF!</definedName>
    <definedName name="PY5_Marketable_Sec" localSheetId="14">#REF!</definedName>
    <definedName name="PY5_Marketable_Sec">#REF!</definedName>
    <definedName name="PY5_NET_INCOME" localSheetId="14">#REF!</definedName>
    <definedName name="PY5_Net_Revenue" localSheetId="14">#REF!</definedName>
    <definedName name="PY5_Operating_Inc" localSheetId="14">#REF!</definedName>
    <definedName name="PY5_Other_Curr_Assets" localSheetId="14">#REF!</definedName>
    <definedName name="PY5_Other_Curr_Assets">#REF!</definedName>
    <definedName name="PY5_Other_Exp." localSheetId="14">#REF!</definedName>
    <definedName name="PY5_Other_LT_Assets" localSheetId="14">#REF!</definedName>
    <definedName name="PY5_Other_LT_Assets">#REF!</definedName>
    <definedName name="PY5_Other_LT_Liabilities" localSheetId="14">#REF!</definedName>
    <definedName name="PY5_Other_LT_Liabilities">#REF!</definedName>
    <definedName name="PY5_Preferred_Stock" localSheetId="14">#REF!</definedName>
    <definedName name="PY5_Preferred_Stock">#REF!</definedName>
    <definedName name="PY5_QUICK_ASSETS" localSheetId="14">#REF!</definedName>
    <definedName name="PY5_Retained_Earnings" localSheetId="14">#REF!</definedName>
    <definedName name="PY5_Retained_Earnings">#REF!</definedName>
    <definedName name="PY5_Selling" localSheetId="14">#REF!</definedName>
    <definedName name="PY5_Tangible_Assets" localSheetId="14">#REF!</definedName>
    <definedName name="PY5_Tangible_Assets">#REF!</definedName>
    <definedName name="PY5_Taxes" localSheetId="14">#REF!</definedName>
    <definedName name="PY5_TOTAL_ASSETS" localSheetId="14">#REF!</definedName>
    <definedName name="PY5_TOTAL_CURR_ASSETS" localSheetId="14">#REF!</definedName>
    <definedName name="PY5_TOTAL_DEBT" localSheetId="14">#REF!</definedName>
    <definedName name="PY5_TOTAL_EQUITY" localSheetId="14">#REF!</definedName>
    <definedName name="PY5_Trade_Payables" localSheetId="14">#REF!</definedName>
    <definedName name="PY5_Year_Income_Statement" localSheetId="14">#REF!</definedName>
    <definedName name="QGPL_CLTESLB">#REF!</definedName>
    <definedName name="quarter" localSheetId="14">#REF!</definedName>
    <definedName name="quarter">#REF!</definedName>
    <definedName name="R_Factor" localSheetId="1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14" hidden="1">1</definedName>
    <definedName name="SAPBEXrevision" hidden="1">3</definedName>
    <definedName name="SAPBEXsysID" hidden="1">"PLW"</definedName>
    <definedName name="SAPBEXwbID" localSheetId="14" hidden="1">"0B3C5WPQ1PKHTD1CRY997L2MI"</definedName>
    <definedName name="SAPBEXwbID" hidden="1">"14RHU0IXG8KL7C7PJMON454VM"</definedName>
    <definedName name="sdfnlsd" hidden="1">#REF!</definedName>
    <definedName name="sectores">#REF!</definedName>
    <definedName name="sedal" localSheetId="9">#REF!</definedName>
    <definedName name="sedal" localSheetId="14">#REF!</definedName>
    <definedName name="sedal">#REF!</definedName>
    <definedName name="Selection_Remainder" localSheetId="14">#REF!</definedName>
    <definedName name="Selection_Remainder">#REF!</definedName>
    <definedName name="sku" localSheetId="14">#REF!</definedName>
    <definedName name="sku">#REF!</definedName>
    <definedName name="skus" localSheetId="14">#REF!</definedName>
    <definedName name="skus">#REF!</definedName>
    <definedName name="Starting_Point" localSheetId="14">#REF!</definedName>
    <definedName name="Starting_Point">#REF!</definedName>
    <definedName name="STKDIARIO" localSheetId="14">#REF!</definedName>
    <definedName name="STKDIARIO">#REF!</definedName>
    <definedName name="STKDIARIOPX01" localSheetId="14">#REF!</definedName>
    <definedName name="STKDIARIOPX01">#REF!</definedName>
    <definedName name="STKDIARIOPX04" localSheetId="14">#REF!</definedName>
    <definedName name="STKDIARIOPX04">#REF!</definedName>
    <definedName name="Suma_de_ABR_U_3">#REF!</definedName>
    <definedName name="SUMMARY" localSheetId="14">#REF!</definedName>
    <definedName name="SUMMARY">#REF!</definedName>
    <definedName name="super" localSheetId="14">#REF!</definedName>
    <definedName name="super">#REF!</definedName>
    <definedName name="tablasun" localSheetId="1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14">#REF!</definedName>
    <definedName name="TEST0">#REF!</definedName>
    <definedName name="TEST1" localSheetId="1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14">#REF!</definedName>
    <definedName name="TESTKEYS">#REF!</definedName>
    <definedName name="TextRefCopy1">#REF!</definedName>
    <definedName name="TextRefCopy10" localSheetId="14">#REF!</definedName>
    <definedName name="TextRefCopy10">#REF!</definedName>
    <definedName name="TextRefCopy100" localSheetId="14">#REF!</definedName>
    <definedName name="TextRefCopy100">#REF!</definedName>
    <definedName name="TextRefCopy102" localSheetId="14">#REF!</definedName>
    <definedName name="TextRefCopy102">#REF!</definedName>
    <definedName name="TextRefCopy103" localSheetId="14">#REF!</definedName>
    <definedName name="TextRefCopy103">#REF!</definedName>
    <definedName name="TextRefCopy104" localSheetId="14">#REF!</definedName>
    <definedName name="TextRefCopy104">#REF!</definedName>
    <definedName name="TextRefCopy105" localSheetId="14">#REF!</definedName>
    <definedName name="TextRefCopy105">#REF!</definedName>
    <definedName name="TextRefCopy107" localSheetId="14">#REF!</definedName>
    <definedName name="TextRefCopy107">#REF!</definedName>
    <definedName name="TextRefCopy108" localSheetId="14">#REF!</definedName>
    <definedName name="TextRefCopy108">#REF!</definedName>
    <definedName name="TextRefCopy109" localSheetId="14">#REF!</definedName>
    <definedName name="TextRefCopy109">#REF!</definedName>
    <definedName name="TextRefCopy11" localSheetId="14">#REF!</definedName>
    <definedName name="TextRefCopy111">#REF!</definedName>
    <definedName name="TextRefCopy112" localSheetId="14">#REF!</definedName>
    <definedName name="TextRefCopy112">#REF!</definedName>
    <definedName name="TextRefCopy113" localSheetId="14">#REF!</definedName>
    <definedName name="TextRefCopy113">#REF!</definedName>
    <definedName name="TextRefCopy114">#REF!</definedName>
    <definedName name="TextRefCopy116" localSheetId="14">#REF!</definedName>
    <definedName name="TextRefCopy116">#REF!</definedName>
    <definedName name="TextRefCopy118" localSheetId="14">#REF!</definedName>
    <definedName name="TextRefCopy118">#REF!</definedName>
    <definedName name="TextRefCopy119" localSheetId="14">#REF!</definedName>
    <definedName name="TextRefCopy119">#REF!</definedName>
    <definedName name="TextRefCopy12" localSheetId="14">#REF!</definedName>
    <definedName name="TextRefCopy120" localSheetId="14">#REF!</definedName>
    <definedName name="TextRefCopy120">#REF!</definedName>
    <definedName name="TextRefCopy121" localSheetId="14">#REF!</definedName>
    <definedName name="TextRefCopy121">#REF!</definedName>
    <definedName name="TextRefCopy122">#REF!</definedName>
    <definedName name="TextRefCopy123">#REF!</definedName>
    <definedName name="TextRefCopy127" localSheetId="14">#REF!</definedName>
    <definedName name="TextRefCopy127">#REF!</definedName>
    <definedName name="TextRefCopy13" localSheetId="14">#REF!</definedName>
    <definedName name="TextRefCopy14" localSheetId="14">#REF!</definedName>
    <definedName name="TextRefCopy15" localSheetId="1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1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14">#REF!</definedName>
    <definedName name="TextRefCopy4">#REF!</definedName>
    <definedName name="TextRefCopy41">#REF!</definedName>
    <definedName name="TextRefCopy42" localSheetId="14">#REF!</definedName>
    <definedName name="TextRefCopy42">#REF!</definedName>
    <definedName name="TextRefCopy43" localSheetId="14">#REF!</definedName>
    <definedName name="TextRefCopy44" localSheetId="14">#REF!</definedName>
    <definedName name="TextRefCopy44">#REF!</definedName>
    <definedName name="TextRefCopy46">#REF!</definedName>
    <definedName name="TextRefCopy53" localSheetId="14">#REF!</definedName>
    <definedName name="TextRefCopy53">#REF!</definedName>
    <definedName name="TextRefCopy54" localSheetId="14">#REF!</definedName>
    <definedName name="TextRefCopy54">#REF!</definedName>
    <definedName name="TextRefCopy55" localSheetId="14">#REF!</definedName>
    <definedName name="TextRefCopy55">#REF!</definedName>
    <definedName name="TextRefCopy56" localSheetId="14">#REF!</definedName>
    <definedName name="TextRefCopy56">#REF!</definedName>
    <definedName name="TextRefCopy6">#REF!</definedName>
    <definedName name="TextRefCopy63" localSheetId="14">#REF!</definedName>
    <definedName name="TextRefCopy63">#REF!</definedName>
    <definedName name="TextRefCopy65" localSheetId="14">#REF!</definedName>
    <definedName name="TextRefCopy65">#REF!</definedName>
    <definedName name="TextRefCopy66" localSheetId="14">#REF!</definedName>
    <definedName name="TextRefCopy66">#REF!</definedName>
    <definedName name="TextRefCopy67" localSheetId="14">#REF!</definedName>
    <definedName name="TextRefCopy67">#REF!</definedName>
    <definedName name="TextRefCopy68" localSheetId="14">#REF!</definedName>
    <definedName name="TextRefCopy68">#REF!</definedName>
    <definedName name="TextRefCopy7" localSheetId="14">#REF!</definedName>
    <definedName name="TextRefCopy7">#REF!</definedName>
    <definedName name="TextRefCopy70" localSheetId="14">#REF!</definedName>
    <definedName name="TextRefCopy70">#REF!</definedName>
    <definedName name="TextRefCopy71" localSheetId="14">#REF!</definedName>
    <definedName name="TextRefCopy71">#REF!</definedName>
    <definedName name="TextRefCopy73" localSheetId="14">#REF!</definedName>
    <definedName name="TextRefCopy73">#REF!</definedName>
    <definedName name="TextRefCopy75" localSheetId="14">#REF!</definedName>
    <definedName name="TextRefCopy75">#REF!</definedName>
    <definedName name="TextRefCopy77" localSheetId="14">#REF!</definedName>
    <definedName name="TextRefCopy77">#REF!</definedName>
    <definedName name="TextRefCopy79" localSheetId="14">#REF!</definedName>
    <definedName name="TextRefCopy79">#REF!</definedName>
    <definedName name="TextRefCopy8" localSheetId="14">#REF!</definedName>
    <definedName name="TextRefCopy8">#REF!</definedName>
    <definedName name="TextRefCopy80" localSheetId="14">#REF!</definedName>
    <definedName name="TextRefCopy80">#REF!</definedName>
    <definedName name="TextRefCopy82" localSheetId="14">#REF!</definedName>
    <definedName name="TextRefCopy82">#REF!</definedName>
    <definedName name="TextRefCopy85" localSheetId="14">#REF!</definedName>
    <definedName name="TextRefCopy86" localSheetId="14">#REF!</definedName>
    <definedName name="TextRefCopy88" localSheetId="14">#REF!</definedName>
    <definedName name="TextRefCopy89" localSheetId="14">#REF!</definedName>
    <definedName name="TextRefCopy90" localSheetId="14">#REF!</definedName>
    <definedName name="TextRefCopy91" localSheetId="14">#REF!</definedName>
    <definedName name="TextRefCopy92" localSheetId="14">#REF!</definedName>
    <definedName name="TextRefCopy93" localSheetId="14">#REF!</definedName>
    <definedName name="TextRefCopy97" localSheetId="14">#REF!</definedName>
    <definedName name="TextRefCopy97">#REF!</definedName>
    <definedName name="TextRefCopy98">#REF!</definedName>
    <definedName name="TextRefCopyRangeCount" localSheetId="14" hidden="1">12</definedName>
    <definedName name="TextRefCopyRangeCount" hidden="1">1</definedName>
    <definedName name="Top_Stratum_Number" localSheetId="9">#REF!</definedName>
    <definedName name="Top_Stratum_Number" localSheetId="14">#REF!</definedName>
    <definedName name="Top_Stratum_Number">#REF!</definedName>
    <definedName name="Top_Stratum_Value" localSheetId="9">#REF!</definedName>
    <definedName name="Top_Stratum_Value" localSheetId="14">#REF!</definedName>
    <definedName name="Top_Stratum_Value">#REF!</definedName>
    <definedName name="Total_Amount" localSheetId="9">#REF!</definedName>
    <definedName name="Total_Amount">#REF!</definedName>
    <definedName name="Total_Number_Selections" localSheetId="14">#REF!</definedName>
    <definedName name="Total_Number_Selections">#REF!</definedName>
    <definedName name="tp" localSheetId="14">#REF!</definedName>
    <definedName name="tp">#REF!</definedName>
    <definedName name="Unidades" localSheetId="14">#REF!</definedName>
    <definedName name="Unidades">#REF!</definedName>
    <definedName name="URUGUAY" localSheetId="14">#REF!</definedName>
    <definedName name="URUGUAY">#REF!</definedName>
    <definedName name="vencidos">#REF!</definedName>
    <definedName name="vigencia" localSheetId="14">#REF!</definedName>
    <definedName name="vigencia">#REF!</definedName>
    <definedName name="vpphold">#REF!</definedName>
    <definedName name="VTADIAR" localSheetId="1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8"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8" hidden="1">{#N/A,#N/A,FALSE,"VOL"}</definedName>
    <definedName name="wrn.Volumen." localSheetId="1" hidden="1">{#N/A,#N/A,FALSE,"VOL"}</definedName>
    <definedName name="wrn.Volumen." localSheetId="7" hidden="1">{#N/A,#N/A,FALSE,"VOL"}</definedName>
    <definedName name="wrn.Volumen." localSheetId="9" hidden="1">{#N/A,#N/A,FALSE,"VOL"}</definedName>
    <definedName name="wrn.Volumen." localSheetId="0" hidden="1">{#N/A,#N/A,FALSE,"VOL"}</definedName>
    <definedName name="wrn.Volumen." localSheetId="13" hidden="1">{#N/A,#N/A,FALSE,"VOL"}</definedName>
    <definedName name="wrn.Volumen." localSheetId="15" hidden="1">{#N/A,#N/A,FALSE,"VOL"}</definedName>
    <definedName name="wrn.Volumen." localSheetId="16" hidden="1">{#N/A,#N/A,FALSE,"VOL"}</definedName>
    <definedName name="wrn.Volumen." localSheetId="17" hidden="1">{#N/A,#N/A,FALSE,"VOL"}</definedName>
    <definedName name="wrn.Volumen." localSheetId="14" hidden="1">{#N/A,#N/A,FALSE,"VOL"}</definedName>
    <definedName name="wrn.Volumen." hidden="1">{#N/A,#N/A,FALSE,"VOL"}</definedName>
    <definedName name="xdc">#REF!</definedName>
    <definedName name="XREF_COLUMN_1" hidden="1">#REF!</definedName>
    <definedName name="XREF_COLUMN_10" hidden="1">#REF!</definedName>
    <definedName name="XREF_COLUMN_11" localSheetId="14" hidden="1">'Variación del Activo Neto'!#REF!</definedName>
    <definedName name="XREF_COLUMN_12" localSheetId="8" hidden="1">#REF!</definedName>
    <definedName name="XREF_COLUMN_12" localSheetId="7" hidden="1">#REF!</definedName>
    <definedName name="XREF_COLUMN_12" localSheetId="9" hidden="1">#REF!</definedName>
    <definedName name="XREF_COLUMN_12" localSheetId="14" hidden="1">'Variación del Activo Neto'!#REF!</definedName>
    <definedName name="XREF_COLUMN_12" hidden="1">#REF!</definedName>
    <definedName name="XREF_COLUMN_13" localSheetId="7" hidden="1">#REF!</definedName>
    <definedName name="XREF_COLUMN_13" localSheetId="9" hidden="1">#REF!</definedName>
    <definedName name="XREF_COLUMN_13" localSheetId="14" hidden="1">'Variación del Activo Neto'!#REF!</definedName>
    <definedName name="XREF_COLUMN_13" hidden="1">#REF!</definedName>
    <definedName name="XREF_COLUMN_14" localSheetId="7" hidden="1">#REF!</definedName>
    <definedName name="XREF_COLUMN_14" localSheetId="9" hidden="1">#REF!</definedName>
    <definedName name="XREF_COLUMN_14" localSheetId="14" hidden="1">'Variación del Activo Neto'!$P:$P</definedName>
    <definedName name="XREF_COLUMN_14" hidden="1">#REF!</definedName>
    <definedName name="XREF_COLUMN_15" localSheetId="7" hidden="1">#REF!</definedName>
    <definedName name="XREF_COLUMN_15" localSheetId="9" hidden="1">#REF!</definedName>
    <definedName name="XREF_COLUMN_15" localSheetId="14" hidden="1">#REF!</definedName>
    <definedName name="XREF_COLUMN_15" hidden="1">#REF!</definedName>
    <definedName name="XREF_COLUMN_17" localSheetId="14" hidden="1">#REF!</definedName>
    <definedName name="XREF_COLUMN_17" hidden="1">#REF!</definedName>
    <definedName name="XREF_COLUMN_2" hidden="1">#REF!</definedName>
    <definedName name="XREF_COLUMN_24" hidden="1">#REF!</definedName>
    <definedName name="XREF_COLUMN_4" localSheetId="14" hidden="1">#REF!</definedName>
    <definedName name="XREF_COLUMN_5" localSheetId="14" hidden="1">'Variación del Activo Neto'!$D:$D</definedName>
    <definedName name="XREF_COLUMN_7" localSheetId="7" hidden="1">#REF!</definedName>
    <definedName name="XREF_COLUMN_7" localSheetId="9" hidden="1">#REF!</definedName>
    <definedName name="XREF_COLUMN_7" hidden="1">#REF!</definedName>
    <definedName name="XREF_COLUMN_9" localSheetId="7" hidden="1">#REF!</definedName>
    <definedName name="XREF_COLUMN_9" localSheetId="9" hidden="1">#REF!</definedName>
    <definedName name="XREF_COLUMN_9" hidden="1">#REF!</definedName>
    <definedName name="XRefActiveRow" localSheetId="14" hidden="1">#REF!</definedName>
    <definedName name="XRefActiveRow" hidden="1">#REF!</definedName>
    <definedName name="XRefColumnsCount" localSheetId="14" hidden="1">14</definedName>
    <definedName name="XRefColumnsCount" hidden="1">2</definedName>
    <definedName name="XRefCopy1" localSheetId="9" hidden="1">#REF!</definedName>
    <definedName name="XRefCopy1" localSheetId="14" hidden="1">#REF!</definedName>
    <definedName name="XRefCopy1" hidden="1">#REF!</definedName>
    <definedName name="XRefCopy10" localSheetId="14" hidden="1">#REF!</definedName>
    <definedName name="XRefCopy100" localSheetId="9" hidden="1">#REF!</definedName>
    <definedName name="XRefCopy100" localSheetId="14" hidden="1">#REF!</definedName>
    <definedName name="XRefCopy100" hidden="1">#REF!</definedName>
    <definedName name="XRefCopy100Row" localSheetId="9" hidden="1">#REF!</definedName>
    <definedName name="XRefCopy100Row" localSheetId="14" hidden="1">#REF!</definedName>
    <definedName name="XRefCopy100Row" hidden="1">#REF!</definedName>
    <definedName name="XRefCopy101" localSheetId="14" hidden="1">#REF!</definedName>
    <definedName name="XRefCopy101" hidden="1">#REF!</definedName>
    <definedName name="XRefCopy101Row" localSheetId="14" hidden="1">#REF!</definedName>
    <definedName name="XRefCopy101Row" hidden="1">#REF!</definedName>
    <definedName name="XRefCopy102" localSheetId="14" hidden="1">#REF!</definedName>
    <definedName name="XRefCopy102" hidden="1">#REF!</definedName>
    <definedName name="XRefCopy102Row" localSheetId="14" hidden="1">#REF!</definedName>
    <definedName name="XRefCopy102Row" hidden="1">#REF!</definedName>
    <definedName name="XRefCopy103" localSheetId="14" hidden="1">#REF!</definedName>
    <definedName name="XRefCopy103" hidden="1">#REF!</definedName>
    <definedName name="XRefCopy103Row" localSheetId="14" hidden="1">#REF!</definedName>
    <definedName name="XRefCopy103Row" hidden="1">#REF!</definedName>
    <definedName name="XRefCopy104" localSheetId="14" hidden="1">#REF!</definedName>
    <definedName name="XRefCopy104" hidden="1">#REF!</definedName>
    <definedName name="XRefCopy104Row" localSheetId="14" hidden="1">#REF!</definedName>
    <definedName name="XRefCopy104Row" hidden="1">#REF!</definedName>
    <definedName name="XRefCopy105" hidden="1">#REF!</definedName>
    <definedName name="XRefCopy105Row" localSheetId="14" hidden="1">#REF!</definedName>
    <definedName name="XRefCopy105Row" hidden="1">#REF!</definedName>
    <definedName name="XRefCopy106" hidden="1">#REF!</definedName>
    <definedName name="XRefCopy106Row" localSheetId="14" hidden="1">#REF!</definedName>
    <definedName name="XRefCopy106Row" hidden="1">#REF!</definedName>
    <definedName name="XRefCopy107" hidden="1">#REF!</definedName>
    <definedName name="XRefCopy107Row" localSheetId="14" hidden="1">#REF!</definedName>
    <definedName name="XRefCopy107Row" hidden="1">#REF!</definedName>
    <definedName name="XRefCopy108" hidden="1">#REF!</definedName>
    <definedName name="XRefCopy108Row" localSheetId="14" hidden="1">#REF!</definedName>
    <definedName name="XRefCopy108Row" hidden="1">#REF!</definedName>
    <definedName name="XRefCopy109" hidden="1">#REF!</definedName>
    <definedName name="XRefCopy109Row" localSheetId="14" hidden="1">#REF!</definedName>
    <definedName name="XRefCopy109Row" hidden="1">#REF!</definedName>
    <definedName name="XRefCopy10Row" localSheetId="14" hidden="1">#REF!</definedName>
    <definedName name="XRefCopy10Row" hidden="1">#REF!</definedName>
    <definedName name="XRefCopy11" localSheetId="14" hidden="1">#REF!</definedName>
    <definedName name="XRefCopy110Row" localSheetId="14" hidden="1">#REF!</definedName>
    <definedName name="XRefCopy110Row" hidden="1">#REF!</definedName>
    <definedName name="XRefCopy111Row" localSheetId="14" hidden="1">#REF!</definedName>
    <definedName name="XRefCopy111Row" hidden="1">#REF!</definedName>
    <definedName name="XRefCopy112" hidden="1">#REF!</definedName>
    <definedName name="XRefCopy112Row" localSheetId="14" hidden="1">#REF!</definedName>
    <definedName name="XRefCopy112Row" hidden="1">#REF!</definedName>
    <definedName name="XRefCopy113" hidden="1">#REF!</definedName>
    <definedName name="XRefCopy113Row" localSheetId="14" hidden="1">#REF!</definedName>
    <definedName name="XRefCopy113Row" hidden="1">#REF!</definedName>
    <definedName name="XRefCopy114" hidden="1">#REF!</definedName>
    <definedName name="XRefCopy114Row" localSheetId="14" hidden="1">#REF!</definedName>
    <definedName name="XRefCopy114Row" hidden="1">#REF!</definedName>
    <definedName name="XRefCopy115" hidden="1">#REF!</definedName>
    <definedName name="XRefCopy115Row" localSheetId="14" hidden="1">#REF!</definedName>
    <definedName name="XRefCopy115Row" hidden="1">#REF!</definedName>
    <definedName name="XRefCopy116" hidden="1">#REF!</definedName>
    <definedName name="XRefCopy116Row" localSheetId="14" hidden="1">#REF!</definedName>
    <definedName name="XRefCopy116Row" hidden="1">#REF!</definedName>
    <definedName name="XRefCopy117" hidden="1">#REF!</definedName>
    <definedName name="XRefCopy117Row" localSheetId="14" hidden="1">#REF!</definedName>
    <definedName name="XRefCopy117Row" hidden="1">#REF!</definedName>
    <definedName name="XRefCopy118" localSheetId="14" hidden="1">#REF!</definedName>
    <definedName name="XRefCopy118" hidden="1">#REF!</definedName>
    <definedName name="XRefCopy118Row" localSheetId="14" hidden="1">#REF!</definedName>
    <definedName name="XRefCopy118Row" hidden="1">#REF!</definedName>
    <definedName name="XRefCopy119" localSheetId="14" hidden="1">#REF!</definedName>
    <definedName name="XRefCopy119" hidden="1">#REF!</definedName>
    <definedName name="XRefCopy119Row" localSheetId="14" hidden="1">#REF!</definedName>
    <definedName name="XRefCopy119Row" hidden="1">#REF!</definedName>
    <definedName name="XRefCopy11Row" localSheetId="14" hidden="1">#REF!</definedName>
    <definedName name="XRefCopy11Row" hidden="1">#REF!</definedName>
    <definedName name="XRefCopy12" hidden="1">#REF!</definedName>
    <definedName name="XRefCopy120" localSheetId="14" hidden="1">#REF!</definedName>
    <definedName name="XRefCopy120" hidden="1">#REF!</definedName>
    <definedName name="XRefCopy120Row" localSheetId="14" hidden="1">#REF!</definedName>
    <definedName name="XRefCopy120Row" hidden="1">#REF!</definedName>
    <definedName name="XRefCopy121" localSheetId="14" hidden="1">#REF!</definedName>
    <definedName name="XRefCopy121" hidden="1">#REF!</definedName>
    <definedName name="XRefCopy121Row" localSheetId="14" hidden="1">#REF!</definedName>
    <definedName name="XRefCopy121Row" hidden="1">#REF!</definedName>
    <definedName name="XRefCopy122" localSheetId="14" hidden="1">#REF!</definedName>
    <definedName name="XRefCopy122" hidden="1">#REF!</definedName>
    <definedName name="XRefCopy122Row" localSheetId="14" hidden="1">#REF!</definedName>
    <definedName name="XRefCopy122Row" hidden="1">#REF!</definedName>
    <definedName name="XRefCopy123" hidden="1">#REF!</definedName>
    <definedName name="XRefCopy123Row" localSheetId="14" hidden="1">#REF!</definedName>
    <definedName name="XRefCopy123Row" hidden="1">#REF!</definedName>
    <definedName name="XRefCopy124" hidden="1">#REF!</definedName>
    <definedName name="XRefCopy124Row" localSheetId="14" hidden="1">#REF!</definedName>
    <definedName name="XRefCopy124Row" hidden="1">#REF!</definedName>
    <definedName name="XRefCopy125" hidden="1">#REF!</definedName>
    <definedName name="XRefCopy125Row" localSheetId="14" hidden="1">#REF!</definedName>
    <definedName name="XRefCopy125Row" hidden="1">#REF!</definedName>
    <definedName name="XRefCopy126" hidden="1">#REF!</definedName>
    <definedName name="XRefCopy126Row" localSheetId="14" hidden="1">#REF!</definedName>
    <definedName name="XRefCopy126Row" hidden="1">#REF!</definedName>
    <definedName name="XRefCopy127" hidden="1">#REF!</definedName>
    <definedName name="XRefCopy127Row" localSheetId="14" hidden="1">#REF!</definedName>
    <definedName name="XRefCopy127Row" hidden="1">#REF!</definedName>
    <definedName name="XRefCopy128" hidden="1">#REF!</definedName>
    <definedName name="XRefCopy129" hidden="1">#REF!</definedName>
    <definedName name="XRefCopy129Row" localSheetId="14" hidden="1">#REF!</definedName>
    <definedName name="XRefCopy129Row" hidden="1">#REF!</definedName>
    <definedName name="XRefCopy12Row" localSheetId="14" hidden="1">#REF!</definedName>
    <definedName name="XRefCopy12Row" hidden="1">#REF!</definedName>
    <definedName name="XRefCopy13" localSheetId="14" hidden="1">#REF!</definedName>
    <definedName name="XRefCopy130" hidden="1">#REF!</definedName>
    <definedName name="XRefCopy130Row" localSheetId="14" hidden="1">#REF!</definedName>
    <definedName name="XRefCopy130Row" hidden="1">#REF!</definedName>
    <definedName name="XRefCopy131" hidden="1">#REF!</definedName>
    <definedName name="XRefCopy131Row" localSheetId="14" hidden="1">#REF!</definedName>
    <definedName name="XRefCopy131Row" hidden="1">#REF!</definedName>
    <definedName name="XRefCopy132" localSheetId="14" hidden="1">#REF!</definedName>
    <definedName name="XRefCopy132" hidden="1">#REF!</definedName>
    <definedName name="XRefCopy132Row" localSheetId="14" hidden="1">#REF!</definedName>
    <definedName name="XRefCopy132Row" hidden="1">#REF!</definedName>
    <definedName name="XRefCopy133" localSheetId="14" hidden="1">#REF!</definedName>
    <definedName name="XRefCopy133" hidden="1">#REF!</definedName>
    <definedName name="XRefCopy133Row" localSheetId="14" hidden="1">#REF!</definedName>
    <definedName name="XRefCopy133Row" hidden="1">#REF!</definedName>
    <definedName name="XRefCopy134" hidden="1">#REF!</definedName>
    <definedName name="XRefCopy134Row" localSheetId="14" hidden="1">#REF!</definedName>
    <definedName name="XRefCopy134Row" hidden="1">#REF!</definedName>
    <definedName name="XRefCopy135" hidden="1">#REF!</definedName>
    <definedName name="XRefCopy135Row" localSheetId="14" hidden="1">#REF!</definedName>
    <definedName name="XRefCopy135Row" hidden="1">#REF!</definedName>
    <definedName name="XRefCopy136" hidden="1">#REF!</definedName>
    <definedName name="XRefCopy136Row" localSheetId="14" hidden="1">#REF!</definedName>
    <definedName name="XRefCopy136Row" hidden="1">#REF!</definedName>
    <definedName name="XRefCopy137" hidden="1">#REF!</definedName>
    <definedName name="XRefCopy137Row" localSheetId="14" hidden="1">#REF!</definedName>
    <definedName name="XRefCopy137Row" hidden="1">#REF!</definedName>
    <definedName name="XRefCopy138" hidden="1">#REF!</definedName>
    <definedName name="XRefCopy138Row" localSheetId="14" hidden="1">#REF!</definedName>
    <definedName name="XRefCopy138Row" hidden="1">#REF!</definedName>
    <definedName name="XRefCopy139" hidden="1">#REF!</definedName>
    <definedName name="XRefCopy139Row" localSheetId="14" hidden="1">#REF!</definedName>
    <definedName name="XRefCopy139Row" hidden="1">#REF!</definedName>
    <definedName name="XRefCopy13Row" localSheetId="14" hidden="1">#REF!</definedName>
    <definedName name="XRefCopy13Row" hidden="1">#REF!</definedName>
    <definedName name="XRefCopy140" hidden="1">#REF!</definedName>
    <definedName name="XRefCopy140Row" localSheetId="14" hidden="1">#REF!</definedName>
    <definedName name="XRefCopy140Row" hidden="1">#REF!</definedName>
    <definedName name="XRefCopy141Row" localSheetId="14" hidden="1">#REF!</definedName>
    <definedName name="XRefCopy141Row" hidden="1">#REF!</definedName>
    <definedName name="XRefCopy142" localSheetId="14" hidden="1">#REF!</definedName>
    <definedName name="XRefCopy142Row" localSheetId="14" hidden="1">#REF!</definedName>
    <definedName name="XRefCopy142Row" hidden="1">#REF!</definedName>
    <definedName name="XRefCopy143" localSheetId="14" hidden="1">#REF!</definedName>
    <definedName name="XRefCopy143Row" localSheetId="14" hidden="1">#REF!</definedName>
    <definedName name="XRefCopy143Row" hidden="1">#REF!</definedName>
    <definedName name="XRefCopy144Row" localSheetId="14" hidden="1">#REF!</definedName>
    <definedName name="XRefCopy144Row" hidden="1">#REF!</definedName>
    <definedName name="XRefCopy145Row" localSheetId="14" hidden="1">#REF!</definedName>
    <definedName name="XRefCopy145Row" hidden="1">#REF!</definedName>
    <definedName name="XRefCopy146" localSheetId="14" hidden="1">#REF!</definedName>
    <definedName name="XRefCopy146Row" localSheetId="14" hidden="1">#REF!</definedName>
    <definedName name="XRefCopy146Row" hidden="1">#REF!</definedName>
    <definedName name="XRefCopy147" localSheetId="14" hidden="1">#REF!</definedName>
    <definedName name="XRefCopy147Row" localSheetId="14" hidden="1">#REF!</definedName>
    <definedName name="XRefCopy147Row" hidden="1">#REF!</definedName>
    <definedName name="XRefCopy148" localSheetId="14" hidden="1">#REF!</definedName>
    <definedName name="XRefCopy148Row" localSheetId="14" hidden="1">#REF!</definedName>
    <definedName name="XRefCopy148Row" hidden="1">#REF!</definedName>
    <definedName name="XRefCopy149" localSheetId="14" hidden="1">#REF!</definedName>
    <definedName name="XRefCopy149" hidden="1">#REF!</definedName>
    <definedName name="XRefCopy149Row" localSheetId="14" hidden="1">#REF!</definedName>
    <definedName name="XRefCopy149Row" hidden="1">#REF!</definedName>
    <definedName name="XRefCopy14Row" hidden="1">#REF!</definedName>
    <definedName name="XRefCopy150" localSheetId="14" hidden="1">#REF!</definedName>
    <definedName name="XRefCopy150" hidden="1">#REF!</definedName>
    <definedName name="XRefCopy150Row" localSheetId="14" hidden="1">#REF!</definedName>
    <definedName name="XRefCopy150Row" hidden="1">#REF!</definedName>
    <definedName name="XRefCopy151" localSheetId="14" hidden="1">#REF!</definedName>
    <definedName name="XRefCopy151" hidden="1">#REF!</definedName>
    <definedName name="XRefCopy151Row" localSheetId="14" hidden="1">#REF!</definedName>
    <definedName name="XRefCopy151Row" hidden="1">#REF!</definedName>
    <definedName name="XRefCopy152" localSheetId="14" hidden="1">#REF!</definedName>
    <definedName name="XRefCopy152" hidden="1">#REF!</definedName>
    <definedName name="XRefCopy152Row" localSheetId="14" hidden="1">#REF!</definedName>
    <definedName name="XRefCopy152Row" hidden="1">#REF!</definedName>
    <definedName name="XRefCopy153" localSheetId="14" hidden="1">#REF!</definedName>
    <definedName name="XRefCopy153" hidden="1">#REF!</definedName>
    <definedName name="XRefCopy153Row" localSheetId="14" hidden="1">#REF!</definedName>
    <definedName name="XRefCopy153Row" hidden="1">#REF!</definedName>
    <definedName name="XRefCopy154" localSheetId="14" hidden="1">#REF!</definedName>
    <definedName name="XRefCopy154" hidden="1">#REF!</definedName>
    <definedName name="XRefCopy154Row" localSheetId="14" hidden="1">#REF!</definedName>
    <definedName name="XRefCopy154Row" hidden="1">#REF!</definedName>
    <definedName name="XRefCopy155" localSheetId="14" hidden="1">#REF!</definedName>
    <definedName name="XRefCopy155" hidden="1">#REF!</definedName>
    <definedName name="XRefCopy155Row" localSheetId="14" hidden="1">#REF!</definedName>
    <definedName name="XRefCopy155Row" hidden="1">#REF!</definedName>
    <definedName name="XRefCopy156" localSheetId="14" hidden="1">#REF!</definedName>
    <definedName name="XRefCopy156" hidden="1">#REF!</definedName>
    <definedName name="XRefCopy156Row" localSheetId="14" hidden="1">#REF!</definedName>
    <definedName name="XRefCopy156Row" hidden="1">#REF!</definedName>
    <definedName name="XRefCopy157" localSheetId="14" hidden="1">#REF!</definedName>
    <definedName name="XRefCopy157" hidden="1">#REF!</definedName>
    <definedName name="XRefCopy157Row" localSheetId="14" hidden="1">#REF!</definedName>
    <definedName name="XRefCopy157Row" hidden="1">#REF!</definedName>
    <definedName name="XRefCopy158" localSheetId="14" hidden="1">#REF!</definedName>
    <definedName name="XRefCopy158" hidden="1">#REF!</definedName>
    <definedName name="XRefCopy158Row" localSheetId="14" hidden="1">#REF!</definedName>
    <definedName name="XRefCopy158Row" hidden="1">#REF!</definedName>
    <definedName name="XRefCopy159" localSheetId="14" hidden="1">#REF!</definedName>
    <definedName name="XRefCopy159" hidden="1">#REF!</definedName>
    <definedName name="XRefCopy159Row" localSheetId="14" hidden="1">#REF!</definedName>
    <definedName name="XRefCopy159Row" hidden="1">#REF!</definedName>
    <definedName name="XRefCopy15Row" localSheetId="14" hidden="1">#REF!</definedName>
    <definedName name="XRefCopy160" localSheetId="14" hidden="1">#REF!</definedName>
    <definedName name="XRefCopy160" hidden="1">#REF!</definedName>
    <definedName name="XRefCopy160Row" localSheetId="14" hidden="1">#REF!</definedName>
    <definedName name="XRefCopy160Row" hidden="1">#REF!</definedName>
    <definedName name="XRefCopy161" localSheetId="14" hidden="1">#REF!</definedName>
    <definedName name="XRefCopy161" hidden="1">#REF!</definedName>
    <definedName name="XRefCopy161Row" localSheetId="14" hidden="1">#REF!</definedName>
    <definedName name="XRefCopy161Row" hidden="1">#REF!</definedName>
    <definedName name="XRefCopy162" localSheetId="14" hidden="1">#REF!</definedName>
    <definedName name="XRefCopy162" hidden="1">#REF!</definedName>
    <definedName name="XRefCopy162Row" localSheetId="14" hidden="1">#REF!</definedName>
    <definedName name="XRefCopy162Row" hidden="1">#REF!</definedName>
    <definedName name="XRefCopy163" localSheetId="14" hidden="1">#REF!</definedName>
    <definedName name="XRefCopy163" hidden="1">#REF!</definedName>
    <definedName name="XRefCopy163Row" localSheetId="14" hidden="1">#REF!</definedName>
    <definedName name="XRefCopy163Row" hidden="1">#REF!</definedName>
    <definedName name="XRefCopy164" localSheetId="14" hidden="1">#REF!</definedName>
    <definedName name="XRefCopy164" hidden="1">#REF!</definedName>
    <definedName name="XRefCopy164Row" localSheetId="14" hidden="1">#REF!</definedName>
    <definedName name="XRefCopy164Row" hidden="1">#REF!</definedName>
    <definedName name="XRefCopy165" localSheetId="14" hidden="1">#REF!</definedName>
    <definedName name="XRefCopy165" hidden="1">#REF!</definedName>
    <definedName name="XRefCopy165Row" hidden="1">#REF!</definedName>
    <definedName name="XRefCopy166" localSheetId="14" hidden="1">#REF!</definedName>
    <definedName name="XRefCopy166" hidden="1">#REF!</definedName>
    <definedName name="XRefCopy166Row" hidden="1">#REF!</definedName>
    <definedName name="XRefCopy167" localSheetId="1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1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1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1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14" hidden="1">#REF!</definedName>
    <definedName name="XRefCopy19Row" hidden="1">#REF!</definedName>
    <definedName name="XRefCopy1Row" localSheetId="14" hidden="1">#REF!</definedName>
    <definedName name="XRefCopy1Row" hidden="1">#REF!</definedName>
    <definedName name="XRefCopy2" localSheetId="14" hidden="1">#REF!</definedName>
    <definedName name="XRefCopy2" hidden="1">#REF!</definedName>
    <definedName name="XRefCopy20" localSheetId="1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1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1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1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1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1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1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1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1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1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14" hidden="1">#REF!</definedName>
    <definedName name="XRefCopy29Row" hidden="1">#REF!</definedName>
    <definedName name="XRefCopy2Row" localSheetId="14" hidden="1">#REF!</definedName>
    <definedName name="XRefCopy2Row" hidden="1">#REF!</definedName>
    <definedName name="XRefCopy30Row" localSheetId="14" hidden="1">#REF!</definedName>
    <definedName name="XRefCopy30Row" hidden="1">#REF!</definedName>
    <definedName name="XRefCopy31Row" localSheetId="14" hidden="1">#REF!</definedName>
    <definedName name="XRefCopy31Row" hidden="1">#REF!</definedName>
    <definedName name="XRefCopy32Row" localSheetId="14" hidden="1">#REF!</definedName>
    <definedName name="XRefCopy32Row" hidden="1">#REF!</definedName>
    <definedName name="XRefCopy33Row" localSheetId="14" hidden="1">#REF!</definedName>
    <definedName name="XRefCopy33Row" hidden="1">#REF!</definedName>
    <definedName name="XRefCopy34Row" localSheetId="14" hidden="1">#REF!</definedName>
    <definedName name="XRefCopy34Row" hidden="1">#REF!</definedName>
    <definedName name="XRefCopy35Row" localSheetId="14" hidden="1">#REF!</definedName>
    <definedName name="XRefCopy35Row" hidden="1">#REF!</definedName>
    <definedName name="XRefCopy36Row" localSheetId="14" hidden="1">#REF!</definedName>
    <definedName name="XRefCopy36Row" hidden="1">#REF!</definedName>
    <definedName name="XRefCopy37Row" localSheetId="14" hidden="1">#REF!</definedName>
    <definedName name="XRefCopy37Row" hidden="1">#REF!</definedName>
    <definedName name="XRefCopy38Row" localSheetId="14" hidden="1">#REF!</definedName>
    <definedName name="XRefCopy38Row" hidden="1">#REF!</definedName>
    <definedName name="XRefCopy39Row" localSheetId="14" hidden="1">#REF!</definedName>
    <definedName name="XRefCopy39Row" hidden="1">#REF!</definedName>
    <definedName name="XRefCopy3Row" localSheetId="14" hidden="1">#REF!</definedName>
    <definedName name="XRefCopy40Row" localSheetId="14" hidden="1">#REF!</definedName>
    <definedName name="XRefCopy40Row" hidden="1">#REF!</definedName>
    <definedName name="XRefCopy41Row" localSheetId="14" hidden="1">#REF!</definedName>
    <definedName name="XRefCopy41Row" hidden="1">#REF!</definedName>
    <definedName name="XRefCopy42Row" localSheetId="14" hidden="1">#REF!</definedName>
    <definedName name="XRefCopy42Row" hidden="1">#REF!</definedName>
    <definedName name="XRefCopy43Row" localSheetId="14" hidden="1">#REF!</definedName>
    <definedName name="XRefCopy43Row" hidden="1">#REF!</definedName>
    <definedName name="XRefCopy44Row" localSheetId="14" hidden="1">#REF!</definedName>
    <definedName name="XRefCopy44Row" hidden="1">#REF!</definedName>
    <definedName name="XRefCopy45Row" localSheetId="14" hidden="1">#REF!</definedName>
    <definedName name="XRefCopy45Row" hidden="1">#REF!</definedName>
    <definedName name="XRefCopy46Row" localSheetId="14" hidden="1">#REF!</definedName>
    <definedName name="XRefCopy46Row" hidden="1">#REF!</definedName>
    <definedName name="XRefCopy47Row" localSheetId="14" hidden="1">#REF!</definedName>
    <definedName name="XRefCopy47Row" hidden="1">#REF!</definedName>
    <definedName name="XRefCopy48Row" localSheetId="14" hidden="1">#REF!</definedName>
    <definedName name="XRefCopy48Row" hidden="1">#REF!</definedName>
    <definedName name="XRefCopy49Row" localSheetId="14" hidden="1">#REF!</definedName>
    <definedName name="XRefCopy49Row" hidden="1">#REF!</definedName>
    <definedName name="XRefCopy4Row" localSheetId="14" hidden="1">#REF!</definedName>
    <definedName name="XRefCopy50Row" localSheetId="14" hidden="1">#REF!</definedName>
    <definedName name="XRefCopy50Row" hidden="1">#REF!</definedName>
    <definedName name="XRefCopy51Row" localSheetId="14" hidden="1">#REF!</definedName>
    <definedName name="XRefCopy51Row" hidden="1">#REF!</definedName>
    <definedName name="XRefCopy52Row" localSheetId="14" hidden="1">#REF!</definedName>
    <definedName name="XRefCopy52Row" hidden="1">#REF!</definedName>
    <definedName name="XRefCopy53" localSheetId="14" hidden="1">#REF!</definedName>
    <definedName name="XRefCopy53" hidden="1">#REF!</definedName>
    <definedName name="XRefCopy53Row" localSheetId="14" hidden="1">#REF!</definedName>
    <definedName name="XRefCopy53Row" hidden="1">#REF!</definedName>
    <definedName name="XRefCopy54" hidden="1">#REF!</definedName>
    <definedName name="XRefCopy54Row" localSheetId="14" hidden="1">#REF!</definedName>
    <definedName name="XRefCopy54Row" hidden="1">#REF!</definedName>
    <definedName name="XRefCopy55" hidden="1">#REF!</definedName>
    <definedName name="XRefCopy55Row" localSheetId="14" hidden="1">#REF!</definedName>
    <definedName name="XRefCopy55Row" hidden="1">#REF!</definedName>
    <definedName name="XRefCopy56" hidden="1">#REF!</definedName>
    <definedName name="XRefCopy56Row" localSheetId="14" hidden="1">#REF!</definedName>
    <definedName name="XRefCopy56Row" hidden="1">#REF!</definedName>
    <definedName name="XRefCopy57" hidden="1">#REF!</definedName>
    <definedName name="XRefCopy57Row" localSheetId="14" hidden="1">#REF!</definedName>
    <definedName name="XRefCopy57Row" hidden="1">#REF!</definedName>
    <definedName name="XRefCopy58" hidden="1">#REF!</definedName>
    <definedName name="XRefCopy58Row" localSheetId="14" hidden="1">#REF!</definedName>
    <definedName name="XRefCopy58Row" hidden="1">#REF!</definedName>
    <definedName name="XRefCopy59" hidden="1">#REF!</definedName>
    <definedName name="XRefCopy59Row" localSheetId="14" hidden="1">#REF!</definedName>
    <definedName name="XRefCopy59Row" hidden="1">#REF!</definedName>
    <definedName name="XRefCopy60" hidden="1">#REF!</definedName>
    <definedName name="XRefCopy60Row" localSheetId="14" hidden="1">#REF!</definedName>
    <definedName name="XRefCopy60Row" hidden="1">#REF!</definedName>
    <definedName name="XRefCopy61" hidden="1">#REF!</definedName>
    <definedName name="XRefCopy61Row" localSheetId="14" hidden="1">#REF!</definedName>
    <definedName name="XRefCopy61Row" hidden="1">#REF!</definedName>
    <definedName name="XRefCopy62" hidden="1">#REF!</definedName>
    <definedName name="XRefCopy62Row" localSheetId="14" hidden="1">#REF!</definedName>
    <definedName name="XRefCopy62Row" hidden="1">#REF!</definedName>
    <definedName name="XRefCopy63" hidden="1">#REF!</definedName>
    <definedName name="XRefCopy63Row" localSheetId="14" hidden="1">#REF!</definedName>
    <definedName name="XRefCopy63Row" hidden="1">#REF!</definedName>
    <definedName name="XRefCopy64" hidden="1">#REF!</definedName>
    <definedName name="XRefCopy64Row" localSheetId="14" hidden="1">#REF!</definedName>
    <definedName name="XRefCopy64Row" hidden="1">#REF!</definedName>
    <definedName name="XRefCopy65" hidden="1">#REF!</definedName>
    <definedName name="XRefCopy65Row" localSheetId="14" hidden="1">#REF!</definedName>
    <definedName name="XRefCopy65Row" hidden="1">#REF!</definedName>
    <definedName name="XRefCopy66" hidden="1">#REF!</definedName>
    <definedName name="XRefCopy66Row" localSheetId="14" hidden="1">#REF!</definedName>
    <definedName name="XRefCopy66Row" hidden="1">#REF!</definedName>
    <definedName name="XRefCopy67" hidden="1">#REF!</definedName>
    <definedName name="XRefCopy67Row" localSheetId="14" hidden="1">#REF!</definedName>
    <definedName name="XRefCopy67Row" hidden="1">#REF!</definedName>
    <definedName name="XRefCopy68" hidden="1">#REF!</definedName>
    <definedName name="XRefCopy68Row" localSheetId="14" hidden="1">#REF!</definedName>
    <definedName name="XRefCopy68Row" hidden="1">#REF!</definedName>
    <definedName name="XRefCopy69" hidden="1">#REF!</definedName>
    <definedName name="XRefCopy69Row" localSheetId="14" hidden="1">#REF!</definedName>
    <definedName name="XRefCopy69Row" hidden="1">#REF!</definedName>
    <definedName name="XRefCopy7" localSheetId="14" hidden="1">'Variación del Activo Neto'!#REF!</definedName>
    <definedName name="XRefCopy70" localSheetId="7" hidden="1">#REF!</definedName>
    <definedName name="XRefCopy70" localSheetId="9" hidden="1">#REF!</definedName>
    <definedName name="XRefCopy70" hidden="1">#REF!</definedName>
    <definedName name="XRefCopy70Row" localSheetId="7" hidden="1">#REF!</definedName>
    <definedName name="XRefCopy70Row" localSheetId="9" hidden="1">#REF!</definedName>
    <definedName name="XRefCopy70Row" localSheetId="14" hidden="1">#REF!</definedName>
    <definedName name="XRefCopy70Row" hidden="1">#REF!</definedName>
    <definedName name="XRefCopy71" hidden="1">#REF!</definedName>
    <definedName name="XRefCopy71Row" localSheetId="14" hidden="1">#REF!</definedName>
    <definedName name="XRefCopy71Row" hidden="1">#REF!</definedName>
    <definedName name="XRefCopy72" hidden="1">#REF!</definedName>
    <definedName name="XRefCopy72Row" localSheetId="14" hidden="1">#REF!</definedName>
    <definedName name="XRefCopy72Row" hidden="1">#REF!</definedName>
    <definedName name="XRefCopy73" hidden="1">#REF!</definedName>
    <definedName name="XRefCopy73Row" localSheetId="14" hidden="1">#REF!</definedName>
    <definedName name="XRefCopy73Row" hidden="1">#REF!</definedName>
    <definedName name="XRefCopy74" hidden="1">#REF!</definedName>
    <definedName name="XRefCopy74Row" localSheetId="14" hidden="1">#REF!</definedName>
    <definedName name="XRefCopy74Row" hidden="1">#REF!</definedName>
    <definedName name="XRefCopy75" localSheetId="7" hidden="1">#REF!</definedName>
    <definedName name="XRefCopy75" localSheetId="9" hidden="1">#REF!</definedName>
    <definedName name="XRefCopy75" localSheetId="14" hidden="1">'Variación del Activo Neto'!#REF!</definedName>
    <definedName name="XRefCopy75" hidden="1">#REF!</definedName>
    <definedName name="XRefCopy75Row" localSheetId="7" hidden="1">#REF!</definedName>
    <definedName name="XRefCopy75Row" localSheetId="9" hidden="1">#REF!</definedName>
    <definedName name="XRefCopy75Row" localSheetId="14" hidden="1">#REF!</definedName>
    <definedName name="XRefCopy75Row" hidden="1">#REF!</definedName>
    <definedName name="XRefCopy76" localSheetId="7" hidden="1">#REF!</definedName>
    <definedName name="XRefCopy76" localSheetId="9" hidden="1">#REF!</definedName>
    <definedName name="XRefCopy76" localSheetId="14" hidden="1">'Variación del Activo Neto'!#REF!</definedName>
    <definedName name="XRefCopy76" hidden="1">#REF!</definedName>
    <definedName name="XRefCopy76Row" localSheetId="7" hidden="1">#REF!</definedName>
    <definedName name="XRefCopy76Row" localSheetId="9" hidden="1">#REF!</definedName>
    <definedName name="XRefCopy76Row" localSheetId="14" hidden="1">#REF!</definedName>
    <definedName name="XRefCopy76Row" hidden="1">#REF!</definedName>
    <definedName name="XRefCopy77" hidden="1">#REF!</definedName>
    <definedName name="XRefCopy77Row" localSheetId="14" hidden="1">#REF!</definedName>
    <definedName name="XRefCopy77Row" hidden="1">#REF!</definedName>
    <definedName name="XRefCopy78" hidden="1">#REF!</definedName>
    <definedName name="XRefCopy78Row" localSheetId="14" hidden="1">#REF!</definedName>
    <definedName name="XRefCopy78Row" hidden="1">#REF!</definedName>
    <definedName name="XRefCopy79" hidden="1">#REF!</definedName>
    <definedName name="XRefCopy79Row" localSheetId="14" hidden="1">#REF!</definedName>
    <definedName name="XRefCopy79Row" hidden="1">#REF!</definedName>
    <definedName name="XRefCopy7Row" localSheetId="14" hidden="1">#REF!</definedName>
    <definedName name="XRefCopy7Row" hidden="1">#REF!</definedName>
    <definedName name="XRefCopy8" localSheetId="14" hidden="1">'Variación del Activo Neto'!#REF!</definedName>
    <definedName name="XRefCopy80Row" localSheetId="7" hidden="1">#REF!</definedName>
    <definedName name="XRefCopy80Row" localSheetId="9" hidden="1">#REF!</definedName>
    <definedName name="XRefCopy80Row" localSheetId="14" hidden="1">#REF!</definedName>
    <definedName name="XRefCopy80Row" hidden="1">#REF!</definedName>
    <definedName name="XRefCopy81Row" localSheetId="14" hidden="1">#REF!</definedName>
    <definedName name="XRefCopy81Row" hidden="1">#REF!</definedName>
    <definedName name="XRefCopy82Row" localSheetId="14" hidden="1">#REF!</definedName>
    <definedName name="XRefCopy82Row" hidden="1">#REF!</definedName>
    <definedName name="XRefCopy83Row" localSheetId="14" hidden="1">#REF!</definedName>
    <definedName name="XRefCopy83Row" hidden="1">#REF!</definedName>
    <definedName name="XRefCopy84Row" localSheetId="14" hidden="1">#REF!</definedName>
    <definedName name="XRefCopy84Row" hidden="1">#REF!</definedName>
    <definedName name="XRefCopy85" hidden="1">#REF!</definedName>
    <definedName name="XRefCopy85Row" localSheetId="14" hidden="1">#REF!</definedName>
    <definedName name="XRefCopy85Row" hidden="1">#REF!</definedName>
    <definedName name="XRefCopy86" hidden="1">#REF!</definedName>
    <definedName name="XRefCopy86Row" localSheetId="14" hidden="1">#REF!</definedName>
    <definedName name="XRefCopy86Row" hidden="1">#REF!</definedName>
    <definedName name="XRefCopy87" hidden="1">#REF!</definedName>
    <definedName name="XRefCopy87Row" localSheetId="14" hidden="1">#REF!</definedName>
    <definedName name="XRefCopy87Row" hidden="1">#REF!</definedName>
    <definedName name="XRefCopy88" hidden="1">#REF!</definedName>
    <definedName name="XRefCopy88Row" localSheetId="14" hidden="1">#REF!</definedName>
    <definedName name="XRefCopy88Row" hidden="1">#REF!</definedName>
    <definedName name="XRefCopy89" hidden="1">#REF!</definedName>
    <definedName name="XRefCopy89Row" localSheetId="14" hidden="1">#REF!</definedName>
    <definedName name="XRefCopy89Row" hidden="1">#REF!</definedName>
    <definedName name="XRefCopy8Row" localSheetId="14" hidden="1">#REF!</definedName>
    <definedName name="XRefCopy8Row" hidden="1">#REF!</definedName>
    <definedName name="XRefCopy9" localSheetId="14" hidden="1">'Variación del Activo Neto'!#REF!</definedName>
    <definedName name="XRefCopy90" localSheetId="7" hidden="1">#REF!</definedName>
    <definedName name="XRefCopy90" localSheetId="9" hidden="1">#REF!</definedName>
    <definedName name="XRefCopy90" hidden="1">#REF!</definedName>
    <definedName name="XRefCopy90Row" localSheetId="7" hidden="1">#REF!</definedName>
    <definedName name="XRefCopy90Row" localSheetId="9" hidden="1">#REF!</definedName>
    <definedName name="XRefCopy90Row" localSheetId="14" hidden="1">#REF!</definedName>
    <definedName name="XRefCopy90Row" hidden="1">#REF!</definedName>
    <definedName name="XRefCopy91" hidden="1">#REF!</definedName>
    <definedName name="XRefCopy91Row" localSheetId="14" hidden="1">#REF!</definedName>
    <definedName name="XRefCopy91Row" hidden="1">#REF!</definedName>
    <definedName name="XRefCopy92" localSheetId="14" hidden="1">#REF!</definedName>
    <definedName name="XRefCopy92" hidden="1">#REF!</definedName>
    <definedName name="XRefCopy92Row" localSheetId="14" hidden="1">#REF!</definedName>
    <definedName name="XRefCopy92Row" hidden="1">#REF!</definedName>
    <definedName name="XRefCopy93" localSheetId="14" hidden="1">#REF!</definedName>
    <definedName name="XRefCopy93" hidden="1">#REF!</definedName>
    <definedName name="XRefCopy93Row" localSheetId="14" hidden="1">#REF!</definedName>
    <definedName name="XRefCopy93Row" hidden="1">#REF!</definedName>
    <definedName name="XRefCopy94" localSheetId="14" hidden="1">#REF!</definedName>
    <definedName name="XRefCopy94" hidden="1">#REF!</definedName>
    <definedName name="XRefCopy94Row" localSheetId="14" hidden="1">#REF!</definedName>
    <definedName name="XRefCopy94Row" hidden="1">#REF!</definedName>
    <definedName name="XRefCopy95" hidden="1">#REF!</definedName>
    <definedName name="XRefCopy95Row" localSheetId="14" hidden="1">#REF!</definedName>
    <definedName name="XRefCopy95Row" hidden="1">#REF!</definedName>
    <definedName name="XRefCopy96" hidden="1">#REF!</definedName>
    <definedName name="XRefCopy96Row" localSheetId="14" hidden="1">#REF!</definedName>
    <definedName name="XRefCopy96Row" hidden="1">#REF!</definedName>
    <definedName name="XRefCopy97" hidden="1">#REF!</definedName>
    <definedName name="XRefCopy97Row" localSheetId="14" hidden="1">#REF!</definedName>
    <definedName name="XRefCopy97Row" hidden="1">#REF!</definedName>
    <definedName name="XRefCopy98" hidden="1">#REF!</definedName>
    <definedName name="XRefCopy98Row" localSheetId="14" hidden="1">#REF!</definedName>
    <definedName name="XRefCopy98Row" hidden="1">#REF!</definedName>
    <definedName name="XRefCopy99" hidden="1">#REF!</definedName>
    <definedName name="XRefCopy99Row" localSheetId="14" hidden="1">#REF!</definedName>
    <definedName name="XRefCopy99Row" hidden="1">#REF!</definedName>
    <definedName name="XRefCopy9Row" localSheetId="14" hidden="1">#REF!</definedName>
    <definedName name="XRefCopy9Row" hidden="1">#REF!</definedName>
    <definedName name="XRefCopyRangeCount" localSheetId="14" hidden="1">76</definedName>
    <definedName name="XRefCopyRangeCount" hidden="1">4</definedName>
    <definedName name="XRefPaste1" hidden="1">#REF!</definedName>
    <definedName name="XRefPaste10" hidden="1">#REF!</definedName>
    <definedName name="XRefPaste100" localSheetId="9" hidden="1">#REF!</definedName>
    <definedName name="XRefPaste100" localSheetId="14" hidden="1">#REF!</definedName>
    <definedName name="XRefPaste100" hidden="1">#REF!</definedName>
    <definedName name="XRefPaste100Row" localSheetId="14" hidden="1">#REF!</definedName>
    <definedName name="XRefPaste100Row" hidden="1">#REF!</definedName>
    <definedName name="XRefPaste101" localSheetId="14" hidden="1">#REF!</definedName>
    <definedName name="XRefPaste101" hidden="1">#REF!</definedName>
    <definedName name="XRefPaste101Row" localSheetId="14" hidden="1">#REF!</definedName>
    <definedName name="XRefPaste101Row" hidden="1">#REF!</definedName>
    <definedName name="XRefPaste102" localSheetId="14" hidden="1">#REF!</definedName>
    <definedName name="XRefPaste102" hidden="1">#REF!</definedName>
    <definedName name="XRefPaste102Row" localSheetId="14" hidden="1">#REF!</definedName>
    <definedName name="XRefPaste102Row" hidden="1">#REF!</definedName>
    <definedName name="XRefPaste103" localSheetId="14" hidden="1">#REF!</definedName>
    <definedName name="XRefPaste103" hidden="1">#REF!</definedName>
    <definedName name="XRefPaste103Row" localSheetId="14" hidden="1">#REF!</definedName>
    <definedName name="XRefPaste103Row" hidden="1">#REF!</definedName>
    <definedName name="XRefPaste104" localSheetId="14" hidden="1">#REF!</definedName>
    <definedName name="XRefPaste104" hidden="1">#REF!</definedName>
    <definedName name="XRefPaste104Row" localSheetId="14" hidden="1">#REF!</definedName>
    <definedName name="XRefPaste104Row" hidden="1">#REF!</definedName>
    <definedName name="XRefPaste105" localSheetId="14" hidden="1">#REF!</definedName>
    <definedName name="XRefPaste105" hidden="1">#REF!</definedName>
    <definedName name="XRefPaste105Row" localSheetId="14" hidden="1">#REF!</definedName>
    <definedName name="XRefPaste105Row" hidden="1">#REF!</definedName>
    <definedName name="XRefPaste106" localSheetId="14" hidden="1">#REF!</definedName>
    <definedName name="XRefPaste106" hidden="1">#REF!</definedName>
    <definedName name="XRefPaste106Row" localSheetId="14" hidden="1">#REF!</definedName>
    <definedName name="XRefPaste106Row" hidden="1">#REF!</definedName>
    <definedName name="XRefPaste107" localSheetId="14" hidden="1">#REF!</definedName>
    <definedName name="XRefPaste107" hidden="1">#REF!</definedName>
    <definedName name="XRefPaste107Row" localSheetId="14" hidden="1">#REF!</definedName>
    <definedName name="XRefPaste107Row" hidden="1">#REF!</definedName>
    <definedName name="XRefPaste108" localSheetId="14" hidden="1">#REF!</definedName>
    <definedName name="XRefPaste108" hidden="1">#REF!</definedName>
    <definedName name="XRefPaste108Row" localSheetId="14" hidden="1">#REF!</definedName>
    <definedName name="XRefPaste108Row" hidden="1">#REF!</definedName>
    <definedName name="XRefPaste109" localSheetId="14" hidden="1">#REF!</definedName>
    <definedName name="XRefPaste109" hidden="1">#REF!</definedName>
    <definedName name="XRefPaste109Row" localSheetId="14" hidden="1">#REF!</definedName>
    <definedName name="XRefPaste109Row" hidden="1">#REF!</definedName>
    <definedName name="XRefPaste10Row" localSheetId="14" hidden="1">#REF!</definedName>
    <definedName name="XRefPaste10Row" hidden="1">#REF!</definedName>
    <definedName name="XRefPaste11" hidden="1">#REF!</definedName>
    <definedName name="XRefPaste110" localSheetId="14" hidden="1">#REF!</definedName>
    <definedName name="XRefPaste110" hidden="1">#REF!</definedName>
    <definedName name="XRefPaste110Row" localSheetId="14" hidden="1">#REF!</definedName>
    <definedName name="XRefPaste110Row" hidden="1">#REF!</definedName>
    <definedName name="XRefPaste111" localSheetId="14" hidden="1">#REF!</definedName>
    <definedName name="XRefPaste111" hidden="1">#REF!</definedName>
    <definedName name="XRefPaste111Row" localSheetId="14" hidden="1">#REF!</definedName>
    <definedName name="XRefPaste111Row" hidden="1">#REF!</definedName>
    <definedName name="XRefPaste112" localSheetId="14" hidden="1">#REF!</definedName>
    <definedName name="XRefPaste112" hidden="1">#REF!</definedName>
    <definedName name="XRefPaste112Row" localSheetId="14" hidden="1">#REF!</definedName>
    <definedName name="XRefPaste112Row" hidden="1">#REF!</definedName>
    <definedName name="XRefPaste113" localSheetId="14" hidden="1">#REF!</definedName>
    <definedName name="XRefPaste113" hidden="1">#REF!</definedName>
    <definedName name="XRefPaste113Row" localSheetId="14" hidden="1">#REF!</definedName>
    <definedName name="XRefPaste113Row" hidden="1">#REF!</definedName>
    <definedName name="XRefPaste114" localSheetId="14" hidden="1">#REF!</definedName>
    <definedName name="XRefPaste114" hidden="1">#REF!</definedName>
    <definedName name="XRefPaste114Row" localSheetId="14" hidden="1">#REF!</definedName>
    <definedName name="XRefPaste114Row" hidden="1">#REF!</definedName>
    <definedName name="XRefPaste115" localSheetId="14" hidden="1">#REF!</definedName>
    <definedName name="XRefPaste115" hidden="1">#REF!</definedName>
    <definedName name="XRefPaste115Row" localSheetId="14" hidden="1">#REF!</definedName>
    <definedName name="XRefPaste115Row" hidden="1">#REF!</definedName>
    <definedName name="XRefPaste116" localSheetId="14" hidden="1">#REF!</definedName>
    <definedName name="XRefPaste116" hidden="1">#REF!</definedName>
    <definedName name="XRefPaste116Row" localSheetId="14" hidden="1">#REF!</definedName>
    <definedName name="XRefPaste116Row" hidden="1">#REF!</definedName>
    <definedName name="XRefPaste117" localSheetId="14" hidden="1">#REF!</definedName>
    <definedName name="XRefPaste117" hidden="1">#REF!</definedName>
    <definedName name="XRefPaste117Row" localSheetId="14" hidden="1">#REF!</definedName>
    <definedName name="XRefPaste117Row" hidden="1">#REF!</definedName>
    <definedName name="XRefPaste118" localSheetId="14" hidden="1">#REF!</definedName>
    <definedName name="XRefPaste118" hidden="1">#REF!</definedName>
    <definedName name="XRefPaste118Row" localSheetId="14" hidden="1">#REF!</definedName>
    <definedName name="XRefPaste118Row" hidden="1">#REF!</definedName>
    <definedName name="XRefPaste119" localSheetId="14" hidden="1">#REF!</definedName>
    <definedName name="XRefPaste119" hidden="1">#REF!</definedName>
    <definedName name="XRefPaste119Row" localSheetId="14" hidden="1">#REF!</definedName>
    <definedName name="XRefPaste119Row" hidden="1">#REF!</definedName>
    <definedName name="XRefPaste11Row" localSheetId="14" hidden="1">#REF!</definedName>
    <definedName name="XRefPaste11Row" hidden="1">#REF!</definedName>
    <definedName name="XRefPaste12" localSheetId="14" hidden="1">#REF!</definedName>
    <definedName name="XRefPaste12" hidden="1">#REF!</definedName>
    <definedName name="XRefPaste120" localSheetId="14" hidden="1">#REF!</definedName>
    <definedName name="XRefPaste120" hidden="1">#REF!</definedName>
    <definedName name="XRefPaste120Row" localSheetId="14" hidden="1">#REF!</definedName>
    <definedName name="XRefPaste120Row" hidden="1">#REF!</definedName>
    <definedName name="XRefPaste121" localSheetId="14" hidden="1">#REF!</definedName>
    <definedName name="XRefPaste121" hidden="1">#REF!</definedName>
    <definedName name="XRefPaste121Row" localSheetId="14" hidden="1">#REF!</definedName>
    <definedName name="XRefPaste121Row" hidden="1">#REF!</definedName>
    <definedName name="XRefPaste122" localSheetId="14" hidden="1">#REF!</definedName>
    <definedName name="XRefPaste122" hidden="1">#REF!</definedName>
    <definedName name="XRefPaste122Row" localSheetId="14" hidden="1">#REF!</definedName>
    <definedName name="XRefPaste122Row" hidden="1">#REF!</definedName>
    <definedName name="XRefPaste123" localSheetId="14" hidden="1">#REF!</definedName>
    <definedName name="XRefPaste123" hidden="1">#REF!</definedName>
    <definedName name="XRefPaste123Row" localSheetId="14" hidden="1">#REF!</definedName>
    <definedName name="XRefPaste123Row" hidden="1">#REF!</definedName>
    <definedName name="XRefPaste124" localSheetId="14" hidden="1">#REF!</definedName>
    <definedName name="XRefPaste124" hidden="1">#REF!</definedName>
    <definedName name="XRefPaste124Row" localSheetId="14" hidden="1">#REF!</definedName>
    <definedName name="XRefPaste124Row" hidden="1">#REF!</definedName>
    <definedName name="XRefPaste125" localSheetId="14" hidden="1">#REF!</definedName>
    <definedName name="XRefPaste125" hidden="1">#REF!</definedName>
    <definedName name="XRefPaste125Row" localSheetId="14" hidden="1">#REF!</definedName>
    <definedName name="XRefPaste125Row" hidden="1">#REF!</definedName>
    <definedName name="XRefPaste126" localSheetId="14" hidden="1">#REF!</definedName>
    <definedName name="XRefPaste126" hidden="1">#REF!</definedName>
    <definedName name="XRefPaste126Row" localSheetId="14" hidden="1">#REF!</definedName>
    <definedName name="XRefPaste126Row" hidden="1">#REF!</definedName>
    <definedName name="XRefPaste127" localSheetId="14" hidden="1">#REF!</definedName>
    <definedName name="XRefPaste127" hidden="1">#REF!</definedName>
    <definedName name="XRefPaste127Row" localSheetId="14" hidden="1">#REF!</definedName>
    <definedName name="XRefPaste127Row" hidden="1">#REF!</definedName>
    <definedName name="XRefPaste128" localSheetId="14" hidden="1">#REF!</definedName>
    <definedName name="XRefPaste128" hidden="1">#REF!</definedName>
    <definedName name="XRefPaste128Row" localSheetId="14" hidden="1">#REF!</definedName>
    <definedName name="XRefPaste128Row" hidden="1">#REF!</definedName>
    <definedName name="XRefPaste129" localSheetId="14" hidden="1">#REF!</definedName>
    <definedName name="XRefPaste129" hidden="1">#REF!</definedName>
    <definedName name="XRefPaste129Row" localSheetId="14" hidden="1">#REF!</definedName>
    <definedName name="XRefPaste129Row" hidden="1">#REF!</definedName>
    <definedName name="XRefPaste12Row" localSheetId="14" hidden="1">#REF!</definedName>
    <definedName name="XRefPaste12Row" hidden="1">#REF!</definedName>
    <definedName name="XRefPaste130" localSheetId="14" hidden="1">#REF!</definedName>
    <definedName name="XRefPaste130" hidden="1">#REF!</definedName>
    <definedName name="XRefPaste130Row" localSheetId="14" hidden="1">#REF!</definedName>
    <definedName name="XRefPaste130Row" hidden="1">#REF!</definedName>
    <definedName name="XRefPaste131" localSheetId="14" hidden="1">#REF!</definedName>
    <definedName name="XRefPaste131" hidden="1">#REF!</definedName>
    <definedName name="XRefPaste131Row" localSheetId="14" hidden="1">#REF!</definedName>
    <definedName name="XRefPaste131Row" hidden="1">#REF!</definedName>
    <definedName name="XRefPaste132" localSheetId="14" hidden="1">#REF!</definedName>
    <definedName name="XRefPaste132" hidden="1">#REF!</definedName>
    <definedName name="XRefPaste132Row" localSheetId="14" hidden="1">#REF!</definedName>
    <definedName name="XRefPaste132Row" hidden="1">#REF!</definedName>
    <definedName name="XRefPaste133" localSheetId="14" hidden="1">#REF!</definedName>
    <definedName name="XRefPaste133" hidden="1">#REF!</definedName>
    <definedName name="XRefPaste133Row" localSheetId="14" hidden="1">#REF!</definedName>
    <definedName name="XRefPaste133Row" hidden="1">#REF!</definedName>
    <definedName name="XRefPaste134" localSheetId="14" hidden="1">#REF!</definedName>
    <definedName name="XRefPaste134" hidden="1">#REF!</definedName>
    <definedName name="XRefPaste134Row" localSheetId="14" hidden="1">#REF!</definedName>
    <definedName name="XRefPaste134Row" hidden="1">#REF!</definedName>
    <definedName name="XRefPaste135" localSheetId="14" hidden="1">#REF!</definedName>
    <definedName name="XRefPaste135" hidden="1">#REF!</definedName>
    <definedName name="XRefPaste135Row" localSheetId="14" hidden="1">#REF!</definedName>
    <definedName name="XRefPaste135Row" hidden="1">#REF!</definedName>
    <definedName name="XRefPaste136" localSheetId="14" hidden="1">#REF!</definedName>
    <definedName name="XRefPaste136" hidden="1">#REF!</definedName>
    <definedName name="XRefPaste136Row" localSheetId="14" hidden="1">#REF!</definedName>
    <definedName name="XRefPaste136Row" hidden="1">#REF!</definedName>
    <definedName name="XRefPaste137" localSheetId="14" hidden="1">#REF!</definedName>
    <definedName name="XRefPaste137" hidden="1">#REF!</definedName>
    <definedName name="XRefPaste137Row" localSheetId="14" hidden="1">#REF!</definedName>
    <definedName name="XRefPaste137Row" hidden="1">#REF!</definedName>
    <definedName name="XRefPaste138" localSheetId="14" hidden="1">#REF!</definedName>
    <definedName name="XRefPaste138" hidden="1">#REF!</definedName>
    <definedName name="XRefPaste138Row" localSheetId="14" hidden="1">#REF!</definedName>
    <definedName name="XRefPaste138Row" hidden="1">#REF!</definedName>
    <definedName name="XRefPaste139" localSheetId="14" hidden="1">#REF!</definedName>
    <definedName name="XRefPaste139" hidden="1">#REF!</definedName>
    <definedName name="XRefPaste139Row" localSheetId="14" hidden="1">#REF!</definedName>
    <definedName name="XRefPaste139Row" hidden="1">#REF!</definedName>
    <definedName name="XRefPaste13Row" localSheetId="14" hidden="1">#REF!</definedName>
    <definedName name="XRefPaste13Row" hidden="1">#REF!</definedName>
    <definedName name="XRefPaste14" localSheetId="14" hidden="1">#REF!</definedName>
    <definedName name="XRefPaste140" localSheetId="14" hidden="1">#REF!</definedName>
    <definedName name="XRefPaste140" hidden="1">#REF!</definedName>
    <definedName name="XRefPaste140Row" localSheetId="14" hidden="1">#REF!</definedName>
    <definedName name="XRefPaste140Row" hidden="1">#REF!</definedName>
    <definedName name="XRefPaste141" localSheetId="14" hidden="1">#REF!</definedName>
    <definedName name="XRefPaste141" hidden="1">#REF!</definedName>
    <definedName name="XRefPaste141Row" localSheetId="14" hidden="1">#REF!</definedName>
    <definedName name="XRefPaste141Row" hidden="1">#REF!</definedName>
    <definedName name="XRefPaste142" localSheetId="14" hidden="1">#REF!</definedName>
    <definedName name="XRefPaste142" hidden="1">#REF!</definedName>
    <definedName name="XRefPaste142Row" localSheetId="14" hidden="1">#REF!</definedName>
    <definedName name="XRefPaste142Row" hidden="1">#REF!</definedName>
    <definedName name="XRefPaste143" localSheetId="14" hidden="1">#REF!</definedName>
    <definedName name="XRefPaste143" hidden="1">#REF!</definedName>
    <definedName name="XRefPaste143Row" localSheetId="14" hidden="1">#REF!</definedName>
    <definedName name="XRefPaste143Row" hidden="1">#REF!</definedName>
    <definedName name="XRefPaste144" localSheetId="14" hidden="1">#REF!</definedName>
    <definedName name="XRefPaste144" hidden="1">#REF!</definedName>
    <definedName name="XRefPaste144Row" localSheetId="14" hidden="1">#REF!</definedName>
    <definedName name="XRefPaste144Row" hidden="1">#REF!</definedName>
    <definedName name="XRefPaste145" localSheetId="14" hidden="1">#REF!</definedName>
    <definedName name="XRefPaste145" hidden="1">#REF!</definedName>
    <definedName name="XRefPaste145Row" localSheetId="14" hidden="1">#REF!</definedName>
    <definedName name="XRefPaste145Row" hidden="1">#REF!</definedName>
    <definedName name="XRefPaste146" localSheetId="14" hidden="1">#REF!</definedName>
    <definedName name="XRefPaste146" hidden="1">#REF!</definedName>
    <definedName name="XRefPaste146Row" localSheetId="14" hidden="1">#REF!</definedName>
    <definedName name="XRefPaste146Row" hidden="1">#REF!</definedName>
    <definedName name="XRefPaste147" localSheetId="14" hidden="1">#REF!</definedName>
    <definedName name="XRefPaste147" hidden="1">#REF!</definedName>
    <definedName name="XRefPaste147Row" localSheetId="14" hidden="1">#REF!</definedName>
    <definedName name="XRefPaste147Row" hidden="1">#REF!</definedName>
    <definedName name="XRefPaste148" localSheetId="14" hidden="1">#REF!</definedName>
    <definedName name="XRefPaste148" hidden="1">#REF!</definedName>
    <definedName name="XRefPaste148Row" localSheetId="14" hidden="1">#REF!</definedName>
    <definedName name="XRefPaste148Row" hidden="1">#REF!</definedName>
    <definedName name="XRefPaste14Row" localSheetId="14" hidden="1">#REF!</definedName>
    <definedName name="XRefPaste14Row" hidden="1">#REF!</definedName>
    <definedName name="XRefPaste15" hidden="1">#REF!</definedName>
    <definedName name="XRefPaste15Row" localSheetId="14" hidden="1">#REF!</definedName>
    <definedName name="XRefPaste15Row" hidden="1">#REF!</definedName>
    <definedName name="XRefPaste16" hidden="1">#REF!</definedName>
    <definedName name="XRefPaste16Row" localSheetId="14" hidden="1">#REF!</definedName>
    <definedName name="XRefPaste17" hidden="1">#REF!</definedName>
    <definedName name="XRefPaste17Row" localSheetId="14" hidden="1">#REF!</definedName>
    <definedName name="XRefPaste17Row" hidden="1">#REF!</definedName>
    <definedName name="XRefPaste18" localSheetId="7" hidden="1">#REF!</definedName>
    <definedName name="XRefPaste18" localSheetId="9" hidden="1">#REF!</definedName>
    <definedName name="XRefPaste18" localSheetId="14" hidden="1">'Variación del Activo Neto'!#REF!</definedName>
    <definedName name="XRefPaste18" hidden="1">#REF!</definedName>
    <definedName name="XRefPaste18Row" localSheetId="7" hidden="1">#REF!</definedName>
    <definedName name="XRefPaste18Row" localSheetId="9" hidden="1">#REF!</definedName>
    <definedName name="XRefPaste18Row" localSheetId="14" hidden="1">#REF!</definedName>
    <definedName name="XRefPaste18Row" hidden="1">#REF!</definedName>
    <definedName name="XRefPaste19" localSheetId="14" hidden="1">#REF!</definedName>
    <definedName name="XRefPaste19" hidden="1">#REF!</definedName>
    <definedName name="XRefPaste19Row" localSheetId="14" hidden="1">#REF!</definedName>
    <definedName name="XRefPaste19Row" hidden="1">#REF!</definedName>
    <definedName name="XRefPaste1Row" localSheetId="14" hidden="1">#REF!</definedName>
    <definedName name="XRefPaste1Row" hidden="1">#REF!</definedName>
    <definedName name="XRefPaste20" localSheetId="14" hidden="1">#REF!</definedName>
    <definedName name="XRefPaste20" hidden="1">#REF!</definedName>
    <definedName name="XRefPaste20Row" localSheetId="14" hidden="1">#REF!</definedName>
    <definedName name="XRefPaste21" localSheetId="14" hidden="1">#REF!</definedName>
    <definedName name="XRefPaste21" hidden="1">#REF!</definedName>
    <definedName name="XRefPaste21Row" localSheetId="14" hidden="1">#REF!</definedName>
    <definedName name="XRefPaste21Row" hidden="1">#REF!</definedName>
    <definedName name="XRefPaste22" localSheetId="14" hidden="1">#REF!</definedName>
    <definedName name="XRefPaste22" hidden="1">#REF!</definedName>
    <definedName name="XRefPaste22Row" localSheetId="14" hidden="1">#REF!</definedName>
    <definedName name="XRefPaste23" localSheetId="14" hidden="1">#REF!</definedName>
    <definedName name="XRefPaste23" hidden="1">#REF!</definedName>
    <definedName name="XRefPaste23Row" localSheetId="14" hidden="1">#REF!</definedName>
    <definedName name="XRefPaste24" localSheetId="14" hidden="1">#REF!</definedName>
    <definedName name="XRefPaste24" hidden="1">#REF!</definedName>
    <definedName name="XRefPaste24Row" localSheetId="14" hidden="1">#REF!</definedName>
    <definedName name="XRefPaste24Row" hidden="1">#REF!</definedName>
    <definedName name="XRefPaste25" localSheetId="14" hidden="1">#REF!</definedName>
    <definedName name="XRefPaste25" hidden="1">#REF!</definedName>
    <definedName name="XRefPaste25Row" localSheetId="14" hidden="1">#REF!</definedName>
    <definedName name="XRefPaste25Row" hidden="1">#REF!</definedName>
    <definedName name="XRefPaste26" localSheetId="14" hidden="1">#REF!</definedName>
    <definedName name="XRefPaste26" hidden="1">#REF!</definedName>
    <definedName name="XRefPaste26Row" localSheetId="14" hidden="1">#REF!</definedName>
    <definedName name="XRefPaste26Row" hidden="1">#REF!</definedName>
    <definedName name="XRefPaste27" localSheetId="14" hidden="1">#REF!</definedName>
    <definedName name="XRefPaste27" hidden="1">#REF!</definedName>
    <definedName name="XRefPaste27Row" localSheetId="14" hidden="1">#REF!</definedName>
    <definedName name="XRefPaste27Row" hidden="1">#REF!</definedName>
    <definedName name="XRefPaste28" localSheetId="14" hidden="1">#REF!</definedName>
    <definedName name="XRefPaste28" hidden="1">#REF!</definedName>
    <definedName name="XRefPaste28Row" localSheetId="14" hidden="1">#REF!</definedName>
    <definedName name="XRefPaste28Row" hidden="1">#REF!</definedName>
    <definedName name="XRefPaste29" localSheetId="14" hidden="1">#REF!</definedName>
    <definedName name="XRefPaste29" hidden="1">#REF!</definedName>
    <definedName name="XRefPaste29Row" localSheetId="14" hidden="1">#REF!</definedName>
    <definedName name="XRefPaste29Row" hidden="1">#REF!</definedName>
    <definedName name="XRefPaste2Row" localSheetId="14" hidden="1">#REF!</definedName>
    <definedName name="XRefPaste2Row" hidden="1">#REF!</definedName>
    <definedName name="XRefPaste30" localSheetId="14" hidden="1">#REF!</definedName>
    <definedName name="XRefPaste30" hidden="1">#REF!</definedName>
    <definedName name="XRefPaste30Row" localSheetId="14" hidden="1">#REF!</definedName>
    <definedName name="XRefPaste31" localSheetId="14" hidden="1">#REF!</definedName>
    <definedName name="XRefPaste31" hidden="1">#REF!</definedName>
    <definedName name="XRefPaste31Row" localSheetId="14" hidden="1">#REF!</definedName>
    <definedName name="XRefPaste32" localSheetId="14" hidden="1">#REF!</definedName>
    <definedName name="XRefPaste32" hidden="1">#REF!</definedName>
    <definedName name="XRefPaste32Row" localSheetId="14" hidden="1">#REF!</definedName>
    <definedName name="XRefPaste32Row" hidden="1">#REF!</definedName>
    <definedName name="XRefPaste33" hidden="1">#REF!</definedName>
    <definedName name="XRefPaste33Row" localSheetId="14" hidden="1">#REF!</definedName>
    <definedName name="XRefPaste33Row" hidden="1">#REF!</definedName>
    <definedName name="XRefPaste34" localSheetId="14" hidden="1">#REF!</definedName>
    <definedName name="XRefPaste34" hidden="1">#REF!</definedName>
    <definedName name="XRefPaste34Row" localSheetId="14" hidden="1">#REF!</definedName>
    <definedName name="XRefPaste34Row" hidden="1">#REF!</definedName>
    <definedName name="XRefPaste35" hidden="1">#REF!</definedName>
    <definedName name="XRefPaste35Row" localSheetId="14" hidden="1">#REF!</definedName>
    <definedName name="XRefPaste35Row" hidden="1">#REF!</definedName>
    <definedName name="XRefPaste36" localSheetId="14" hidden="1">#REF!</definedName>
    <definedName name="XRefPaste36" hidden="1">#REF!</definedName>
    <definedName name="XRefPaste36Row" localSheetId="14" hidden="1">#REF!</definedName>
    <definedName name="XRefPaste36Row" hidden="1">#REF!</definedName>
    <definedName name="XRefPaste37" localSheetId="14" hidden="1">#REF!</definedName>
    <definedName name="XRefPaste37" hidden="1">#REF!</definedName>
    <definedName name="XRefPaste37Row" localSheetId="14" hidden="1">#REF!</definedName>
    <definedName name="XRefPaste37Row" hidden="1">#REF!</definedName>
    <definedName name="XRefPaste38" localSheetId="14" hidden="1">#REF!</definedName>
    <definedName name="XRefPaste38" hidden="1">#REF!</definedName>
    <definedName name="XRefPaste38Row" localSheetId="14" hidden="1">#REF!</definedName>
    <definedName name="XRefPaste38Row" hidden="1">#REF!</definedName>
    <definedName name="XRefPaste39" localSheetId="14" hidden="1">#REF!</definedName>
    <definedName name="XRefPaste39" hidden="1">#REF!</definedName>
    <definedName name="XRefPaste39Row" localSheetId="14" hidden="1">#REF!</definedName>
    <definedName name="XRefPaste39Row" hidden="1">#REF!</definedName>
    <definedName name="XRefPaste3Row" localSheetId="14" hidden="1">#REF!</definedName>
    <definedName name="XRefPaste40" localSheetId="14" hidden="1">#REF!</definedName>
    <definedName name="XRefPaste40" hidden="1">#REF!</definedName>
    <definedName name="XRefPaste40Row" localSheetId="14" hidden="1">#REF!</definedName>
    <definedName name="XRefPaste40Row" hidden="1">#REF!</definedName>
    <definedName name="XRefPaste41" localSheetId="14" hidden="1">#REF!</definedName>
    <definedName name="XRefPaste41" hidden="1">#REF!</definedName>
    <definedName name="XRefPaste41Row" localSheetId="14" hidden="1">#REF!</definedName>
    <definedName name="XRefPaste41Row" hidden="1">#REF!</definedName>
    <definedName name="XRefPaste42" localSheetId="14" hidden="1">#REF!</definedName>
    <definedName name="XRefPaste42" hidden="1">#REF!</definedName>
    <definedName name="XRefPaste42Row" localSheetId="14" hidden="1">#REF!</definedName>
    <definedName name="XRefPaste42Row" hidden="1">#REF!</definedName>
    <definedName name="XRefPaste43" localSheetId="14" hidden="1">#REF!</definedName>
    <definedName name="XRefPaste43" hidden="1">#REF!</definedName>
    <definedName name="XRefPaste43Row" localSheetId="14" hidden="1">#REF!</definedName>
    <definedName name="XRefPaste43Row" hidden="1">#REF!</definedName>
    <definedName name="XRefPaste44" localSheetId="14" hidden="1">#REF!</definedName>
    <definedName name="XRefPaste44" hidden="1">#REF!</definedName>
    <definedName name="XRefPaste44Row" localSheetId="14" hidden="1">#REF!</definedName>
    <definedName name="XRefPaste44Row" hidden="1">#REF!</definedName>
    <definedName name="XRefPaste45" localSheetId="14" hidden="1">#REF!</definedName>
    <definedName name="XRefPaste45" hidden="1">#REF!</definedName>
    <definedName name="XRefPaste45Row" localSheetId="14" hidden="1">#REF!</definedName>
    <definedName name="XRefPaste45Row" hidden="1">#REF!</definedName>
    <definedName name="XRefPaste46" localSheetId="14" hidden="1">#REF!</definedName>
    <definedName name="XRefPaste46" hidden="1">#REF!</definedName>
    <definedName name="XRefPaste46Row" localSheetId="14" hidden="1">#REF!</definedName>
    <definedName name="XRefPaste46Row" hidden="1">#REF!</definedName>
    <definedName name="XRefPaste47" localSheetId="14" hidden="1">#REF!</definedName>
    <definedName name="XRefPaste47" hidden="1">#REF!</definedName>
    <definedName name="XRefPaste47Row" localSheetId="14" hidden="1">#REF!</definedName>
    <definedName name="XRefPaste47Row" hidden="1">#REF!</definedName>
    <definedName name="XRefPaste48" localSheetId="14" hidden="1">#REF!</definedName>
    <definedName name="XRefPaste48" hidden="1">#REF!</definedName>
    <definedName name="XRefPaste48Row" localSheetId="14" hidden="1">#REF!</definedName>
    <definedName name="XRefPaste48Row" hidden="1">#REF!</definedName>
    <definedName name="XRefPaste49" localSheetId="14" hidden="1">#REF!</definedName>
    <definedName name="XRefPaste49" hidden="1">#REF!</definedName>
    <definedName name="XRefPaste49Row" localSheetId="14" hidden="1">#REF!</definedName>
    <definedName name="XRefPaste49Row" hidden="1">#REF!</definedName>
    <definedName name="XRefPaste4Row" localSheetId="14" hidden="1">#REF!</definedName>
    <definedName name="XRefPaste4Row" hidden="1">#REF!</definedName>
    <definedName name="XRefPaste5" localSheetId="14" hidden="1">'Variación del Activo Neto'!#REF!</definedName>
    <definedName name="XRefPaste50" localSheetId="7" hidden="1">#REF!</definedName>
    <definedName name="XRefPaste50" localSheetId="9" hidden="1">#REF!</definedName>
    <definedName name="XRefPaste50" localSheetId="14" hidden="1">#REF!</definedName>
    <definedName name="XRefPaste50" hidden="1">#REF!</definedName>
    <definedName name="XRefPaste50Row" localSheetId="14" hidden="1">#REF!</definedName>
    <definedName name="XRefPaste50Row" hidden="1">#REF!</definedName>
    <definedName name="XRefPaste51" localSheetId="14" hidden="1">#REF!</definedName>
    <definedName name="XRefPaste51" hidden="1">#REF!</definedName>
    <definedName name="XRefPaste51Row" localSheetId="14" hidden="1">#REF!</definedName>
    <definedName name="XRefPaste51Row" hidden="1">#REF!</definedName>
    <definedName name="XRefPaste52" localSheetId="14" hidden="1">#REF!</definedName>
    <definedName name="XRefPaste52" hidden="1">#REF!</definedName>
    <definedName name="XRefPaste52Row" localSheetId="14" hidden="1">#REF!</definedName>
    <definedName name="XRefPaste52Row" hidden="1">#REF!</definedName>
    <definedName name="XRefPaste53" localSheetId="14" hidden="1">#REF!</definedName>
    <definedName name="XRefPaste53" hidden="1">#REF!</definedName>
    <definedName name="XRefPaste53Row" localSheetId="14" hidden="1">#REF!</definedName>
    <definedName name="XRefPaste53Row" hidden="1">#REF!</definedName>
    <definedName name="XRefPaste54" localSheetId="14" hidden="1">#REF!</definedName>
    <definedName name="XRefPaste54" hidden="1">#REF!</definedName>
    <definedName name="XRefPaste54Row" localSheetId="14" hidden="1">#REF!</definedName>
    <definedName name="XRefPaste54Row" hidden="1">#REF!</definedName>
    <definedName name="XRefPaste55" localSheetId="14" hidden="1">#REF!</definedName>
    <definedName name="XRefPaste55" hidden="1">#REF!</definedName>
    <definedName name="XRefPaste55Row" localSheetId="14" hidden="1">#REF!</definedName>
    <definedName name="XRefPaste55Row" hidden="1">#REF!</definedName>
    <definedName name="XRefPaste56" localSheetId="14" hidden="1">#REF!</definedName>
    <definedName name="XRefPaste56" hidden="1">#REF!</definedName>
    <definedName name="XRefPaste56Row" localSheetId="14" hidden="1">#REF!</definedName>
    <definedName name="XRefPaste56Row" hidden="1">#REF!</definedName>
    <definedName name="XRefPaste57" localSheetId="14" hidden="1">#REF!</definedName>
    <definedName name="XRefPaste57" hidden="1">#REF!</definedName>
    <definedName name="XRefPaste57Row" localSheetId="14" hidden="1">#REF!</definedName>
    <definedName name="XRefPaste57Row" hidden="1">#REF!</definedName>
    <definedName name="XRefPaste58" hidden="1">#REF!</definedName>
    <definedName name="XRefPaste58Row" localSheetId="14" hidden="1">#REF!</definedName>
    <definedName name="XRefPaste58Row" hidden="1">#REF!</definedName>
    <definedName name="XRefPaste59" hidden="1">#REF!</definedName>
    <definedName name="XRefPaste59Row" localSheetId="14" hidden="1">#REF!</definedName>
    <definedName name="XRefPaste59Row" hidden="1">#REF!</definedName>
    <definedName name="XRefPaste5Row" localSheetId="14" hidden="1">#REF!</definedName>
    <definedName name="XRefPaste5Row" hidden="1">#REF!</definedName>
    <definedName name="XRefPaste6" localSheetId="14" hidden="1">#REF!</definedName>
    <definedName name="XRefPaste60" hidden="1">#REF!</definedName>
    <definedName name="XRefPaste60Row" localSheetId="14" hidden="1">#REF!</definedName>
    <definedName name="XRefPaste60Row" hidden="1">#REF!</definedName>
    <definedName name="XRefPaste61" hidden="1">#REF!</definedName>
    <definedName name="XRefPaste61Row" localSheetId="14" hidden="1">#REF!</definedName>
    <definedName name="XRefPaste61Row" hidden="1">#REF!</definedName>
    <definedName name="XRefPaste62" hidden="1">#REF!</definedName>
    <definedName name="XRefPaste62Row" localSheetId="14" hidden="1">#REF!</definedName>
    <definedName name="XRefPaste62Row" hidden="1">#REF!</definedName>
    <definedName name="XRefPaste63" hidden="1">#REF!</definedName>
    <definedName name="XRefPaste63Row" localSheetId="14" hidden="1">#REF!</definedName>
    <definedName name="XRefPaste63Row" hidden="1">#REF!</definedName>
    <definedName name="XRefPaste64" localSheetId="14" hidden="1">#REF!</definedName>
    <definedName name="XRefPaste64" hidden="1">#REF!</definedName>
    <definedName name="XRefPaste64Row" localSheetId="14" hidden="1">#REF!</definedName>
    <definedName name="XRefPaste64Row" hidden="1">#REF!</definedName>
    <definedName name="XRefPaste65" hidden="1">#REF!</definedName>
    <definedName name="XRefPaste65Row" localSheetId="14" hidden="1">#REF!</definedName>
    <definedName name="XRefPaste65Row" hidden="1">#REF!</definedName>
    <definedName name="XRefPaste66" hidden="1">#REF!</definedName>
    <definedName name="XRefPaste66Row" localSheetId="14" hidden="1">#REF!</definedName>
    <definedName name="XRefPaste66Row" hidden="1">#REF!</definedName>
    <definedName name="XRefPaste67" localSheetId="14" hidden="1">#REF!</definedName>
    <definedName name="XRefPaste67" hidden="1">#REF!</definedName>
    <definedName name="XRefPaste67Row" localSheetId="14" hidden="1">#REF!</definedName>
    <definedName name="XRefPaste67Row" hidden="1">#REF!</definedName>
    <definedName name="XRefPaste68" hidden="1">#REF!</definedName>
    <definedName name="XRefPaste68Row" localSheetId="14" hidden="1">#REF!</definedName>
    <definedName name="XRefPaste68Row" hidden="1">#REF!</definedName>
    <definedName name="XRefPaste69" hidden="1">#REF!</definedName>
    <definedName name="XRefPaste69Row" localSheetId="14" hidden="1">#REF!</definedName>
    <definedName name="XRefPaste69Row" hidden="1">#REF!</definedName>
    <definedName name="XRefPaste6Row" localSheetId="14" hidden="1">#REF!</definedName>
    <definedName name="XRefPaste6Row" hidden="1">#REF!</definedName>
    <definedName name="XRefPaste7" localSheetId="14" hidden="1">#REF!</definedName>
    <definedName name="XRefPaste7" hidden="1">#REF!</definedName>
    <definedName name="XRefPaste70" hidden="1">#REF!</definedName>
    <definedName name="XRefPaste70Row" localSheetId="14" hidden="1">#REF!</definedName>
    <definedName name="XRefPaste70Row" hidden="1">#REF!</definedName>
    <definedName name="XRefPaste71" hidden="1">#REF!</definedName>
    <definedName name="XRefPaste71Row" localSheetId="14" hidden="1">#REF!</definedName>
    <definedName name="XRefPaste71Row" hidden="1">#REF!</definedName>
    <definedName name="XRefPaste72" localSheetId="14" hidden="1">#REF!</definedName>
    <definedName name="XRefPaste72" hidden="1">#REF!</definedName>
    <definedName name="XRefPaste72Row" localSheetId="14" hidden="1">#REF!</definedName>
    <definedName name="XRefPaste72Row" hidden="1">#REF!</definedName>
    <definedName name="XRefPaste73" localSheetId="14" hidden="1">#REF!</definedName>
    <definedName name="XRefPaste73" hidden="1">#REF!</definedName>
    <definedName name="XRefPaste73Row" localSheetId="14" hidden="1">#REF!</definedName>
    <definedName name="XRefPaste73Row" hidden="1">#REF!</definedName>
    <definedName name="XRefPaste74" localSheetId="14" hidden="1">#REF!</definedName>
    <definedName name="XRefPaste74" hidden="1">#REF!</definedName>
    <definedName name="XRefPaste74Row" localSheetId="14" hidden="1">#REF!</definedName>
    <definedName name="XRefPaste74Row" hidden="1">#REF!</definedName>
    <definedName name="XRefPaste75" localSheetId="14" hidden="1">#REF!</definedName>
    <definedName name="XRefPaste75" hidden="1">#REF!</definedName>
    <definedName name="XRefPaste75Row" localSheetId="14" hidden="1">#REF!</definedName>
    <definedName name="XRefPaste75Row" hidden="1">#REF!</definedName>
    <definedName name="XRefPaste76" localSheetId="14" hidden="1">#REF!</definedName>
    <definedName name="XRefPaste76" hidden="1">#REF!</definedName>
    <definedName name="XRefPaste76Row" localSheetId="14" hidden="1">#REF!</definedName>
    <definedName name="XRefPaste76Row" hidden="1">#REF!</definedName>
    <definedName name="XRefPaste77" localSheetId="14" hidden="1">#REF!</definedName>
    <definedName name="XRefPaste77" hidden="1">#REF!</definedName>
    <definedName name="XRefPaste77Row" localSheetId="14" hidden="1">#REF!</definedName>
    <definedName name="XRefPaste77Row" hidden="1">#REF!</definedName>
    <definedName name="XRefPaste78" localSheetId="14" hidden="1">#REF!</definedName>
    <definedName name="XRefPaste78" hidden="1">#REF!</definedName>
    <definedName name="XRefPaste78Row" localSheetId="14" hidden="1">#REF!</definedName>
    <definedName name="XRefPaste78Row" hidden="1">#REF!</definedName>
    <definedName name="XRefPaste79" localSheetId="14" hidden="1">#REF!</definedName>
    <definedName name="XRefPaste79" hidden="1">#REF!</definedName>
    <definedName name="XRefPaste79Row" localSheetId="14" hidden="1">#REF!</definedName>
    <definedName name="XRefPaste79Row" hidden="1">#REF!</definedName>
    <definedName name="XRefPaste7Row" localSheetId="14" hidden="1">#REF!</definedName>
    <definedName name="XRefPaste7Row" hidden="1">#REF!</definedName>
    <definedName name="XRefPaste8" localSheetId="14" hidden="1">#REF!</definedName>
    <definedName name="XRefPaste8" hidden="1">#REF!</definedName>
    <definedName name="XRefPaste80" localSheetId="14" hidden="1">#REF!</definedName>
    <definedName name="XRefPaste80" hidden="1">#REF!</definedName>
    <definedName name="XRefPaste80Row" localSheetId="14" hidden="1">#REF!</definedName>
    <definedName name="XRefPaste80Row" hidden="1">#REF!</definedName>
    <definedName name="XRefPaste81" localSheetId="14" hidden="1">#REF!</definedName>
    <definedName name="XRefPaste81" hidden="1">#REF!</definedName>
    <definedName name="XRefPaste81Row" localSheetId="14" hidden="1">#REF!</definedName>
    <definedName name="XRefPaste81Row" hidden="1">#REF!</definedName>
    <definedName name="XRefPaste82" localSheetId="14" hidden="1">#REF!</definedName>
    <definedName name="XRefPaste82" hidden="1">#REF!</definedName>
    <definedName name="XRefPaste82Row" localSheetId="14" hidden="1">#REF!</definedName>
    <definedName name="XRefPaste82Row" hidden="1">#REF!</definedName>
    <definedName name="XRefPaste83" localSheetId="14" hidden="1">#REF!</definedName>
    <definedName name="XRefPaste83" hidden="1">#REF!</definedName>
    <definedName name="XRefPaste83Row" localSheetId="14" hidden="1">#REF!</definedName>
    <definedName name="XRefPaste83Row" hidden="1">#REF!</definedName>
    <definedName name="XRefPaste84" localSheetId="14" hidden="1">#REF!</definedName>
    <definedName name="XRefPaste84" hidden="1">#REF!</definedName>
    <definedName name="XRefPaste84Row" localSheetId="14" hidden="1">#REF!</definedName>
    <definedName name="XRefPaste84Row" hidden="1">#REF!</definedName>
    <definedName name="XRefPaste85" localSheetId="14" hidden="1">#REF!</definedName>
    <definedName name="XRefPaste85" hidden="1">#REF!</definedName>
    <definedName name="XRefPaste85Row" localSheetId="14" hidden="1">#REF!</definedName>
    <definedName name="XRefPaste85Row" hidden="1">#REF!</definedName>
    <definedName name="XRefPaste86" localSheetId="14" hidden="1">#REF!</definedName>
    <definedName name="XRefPaste86" hidden="1">#REF!</definedName>
    <definedName name="XRefPaste86Row" localSheetId="14" hidden="1">#REF!</definedName>
    <definedName name="XRefPaste86Row" hidden="1">#REF!</definedName>
    <definedName name="XRefPaste87" localSheetId="14" hidden="1">#REF!</definedName>
    <definedName name="XRefPaste87" hidden="1">#REF!</definedName>
    <definedName name="XRefPaste87Row" localSheetId="14" hidden="1">#REF!</definedName>
    <definedName name="XRefPaste87Row" hidden="1">#REF!</definedName>
    <definedName name="XRefPaste88" localSheetId="14" hidden="1">#REF!</definedName>
    <definedName name="XRefPaste88" hidden="1">#REF!</definedName>
    <definedName name="XRefPaste88Row" localSheetId="14" hidden="1">#REF!</definedName>
    <definedName name="XRefPaste88Row" hidden="1">#REF!</definedName>
    <definedName name="XRefPaste89" localSheetId="14" hidden="1">#REF!</definedName>
    <definedName name="XRefPaste89" hidden="1">#REF!</definedName>
    <definedName name="XRefPaste89Row" localSheetId="14" hidden="1">#REF!</definedName>
    <definedName name="XRefPaste89Row" hidden="1">#REF!</definedName>
    <definedName name="XRefPaste8Row" localSheetId="14" hidden="1">#REF!</definedName>
    <definedName name="XRefPaste8Row" hidden="1">#REF!</definedName>
    <definedName name="XRefPaste9" hidden="1">#REF!</definedName>
    <definedName name="XRefPaste90" localSheetId="14" hidden="1">#REF!</definedName>
    <definedName name="XRefPaste90" hidden="1">#REF!</definedName>
    <definedName name="XRefPaste90Row" localSheetId="14" hidden="1">#REF!</definedName>
    <definedName name="XRefPaste90Row" hidden="1">#REF!</definedName>
    <definedName name="XRefPaste91" localSheetId="14" hidden="1">#REF!</definedName>
    <definedName name="XRefPaste91" hidden="1">#REF!</definedName>
    <definedName name="XRefPaste91Row" localSheetId="14" hidden="1">#REF!</definedName>
    <definedName name="XRefPaste91Row" hidden="1">#REF!</definedName>
    <definedName name="XRefPaste92" localSheetId="14" hidden="1">#REF!</definedName>
    <definedName name="XRefPaste92" hidden="1">#REF!</definedName>
    <definedName name="XRefPaste92Row" localSheetId="14" hidden="1">#REF!</definedName>
    <definedName name="XRefPaste92Row" hidden="1">#REF!</definedName>
    <definedName name="XRefPaste93" localSheetId="14" hidden="1">#REF!</definedName>
    <definedName name="XRefPaste93" hidden="1">#REF!</definedName>
    <definedName name="XRefPaste93Row" localSheetId="14" hidden="1">#REF!</definedName>
    <definedName name="XRefPaste93Row" hidden="1">#REF!</definedName>
    <definedName name="XRefPaste94" localSheetId="14" hidden="1">#REF!</definedName>
    <definedName name="XRefPaste94" hidden="1">#REF!</definedName>
    <definedName name="XRefPaste94Row" localSheetId="14" hidden="1">#REF!</definedName>
    <definedName name="XRefPaste94Row" hidden="1">#REF!</definedName>
    <definedName name="XRefPaste95" localSheetId="14" hidden="1">#REF!</definedName>
    <definedName name="XRefPaste95" hidden="1">#REF!</definedName>
    <definedName name="XRefPaste95Row" localSheetId="14" hidden="1">#REF!</definedName>
    <definedName name="XRefPaste95Row" hidden="1">#REF!</definedName>
    <definedName name="XRefPaste96" localSheetId="14" hidden="1">#REF!</definedName>
    <definedName name="XRefPaste96" hidden="1">#REF!</definedName>
    <definedName name="XRefPaste96Row" localSheetId="14" hidden="1">#REF!</definedName>
    <definedName name="XRefPaste96Row" hidden="1">#REF!</definedName>
    <definedName name="XRefPaste97" localSheetId="14" hidden="1">#REF!</definedName>
    <definedName name="XRefPaste97" hidden="1">#REF!</definedName>
    <definedName name="XRefPaste97Row" localSheetId="14" hidden="1">#REF!</definedName>
    <definedName name="XRefPaste97Row" hidden="1">#REF!</definedName>
    <definedName name="XRefPaste98" localSheetId="14" hidden="1">#REF!</definedName>
    <definedName name="XRefPaste98" hidden="1">#REF!</definedName>
    <definedName name="XRefPaste98Row" localSheetId="14" hidden="1">#REF!</definedName>
    <definedName name="XRefPaste98Row" hidden="1">#REF!</definedName>
    <definedName name="XRefPaste99" localSheetId="14" hidden="1">#REF!</definedName>
    <definedName name="XRefPaste99" hidden="1">#REF!</definedName>
    <definedName name="XRefPaste99Row" localSheetId="14" hidden="1">#REF!</definedName>
    <definedName name="XRefPaste99Row" hidden="1">#REF!</definedName>
    <definedName name="XRefPaste9Row" localSheetId="14" hidden="1">#REF!</definedName>
    <definedName name="XRefPaste9Row" hidden="1">#REF!</definedName>
    <definedName name="XRefPasteRangeCount" localSheetId="14" hidden="1">6</definedName>
    <definedName name="XRefPasteRangeCount" hidden="1">1</definedName>
    <definedName name="xx">#REF!</definedName>
    <definedName name="Z_5FCC9217_B3E9_4B91_A943_5F21728EBEE9_.wvu.PrintArea" localSheetId="12" hidden="1">'Activo Neto'!$A$8:$F$46</definedName>
    <definedName name="Z_5FCC9217_B3E9_4B91_A943_5F21728EBEE9_.wvu.PrintArea" localSheetId="13" hidden="1">'Estado de Ingresos y Egresos'!$A$8:$G$43</definedName>
    <definedName name="Z_5FCC9217_B3E9_4B91_A943_5F21728EBEE9_.wvu.PrintArea" localSheetId="15" hidden="1">'Flujos de Efectivo'!$A$8:$F$42</definedName>
    <definedName name="Z_5FCC9217_B3E9_4B91_A943_5F21728EBEE9_.wvu.PrintArea" localSheetId="16" hidden="1">'Nota 1 a Nota 3.5'!$B$10:$M$101</definedName>
    <definedName name="Z_5FCC9217_B3E9_4B91_A943_5F21728EBEE9_.wvu.PrintArea" localSheetId="17" hidden="1">'Nota 3.6 a Nota 8'!$A$9:$J$462</definedName>
    <definedName name="Z_5FCC9217_B3E9_4B91_A943_5F21728EBEE9_.wvu.PrintArea" localSheetId="14" hidden="1">'Variación del Activo Neto'!$B$9:$K$34</definedName>
    <definedName name="Z_5FCC9217_B3E9_4B91_A943_5F21728EBEE9_.wvu.Rows" localSheetId="15" hidden="1">'Flujos de Efectivo'!#REF!</definedName>
    <definedName name="Z_7015FC6D_0680_4B00_AA0E_B83DA1D0B666_.wvu.PrintArea" localSheetId="12" hidden="1">'Activo Neto'!$A$8:$F$46</definedName>
    <definedName name="Z_7015FC6D_0680_4B00_AA0E_B83DA1D0B666_.wvu.PrintArea" localSheetId="13" hidden="1">'Estado de Ingresos y Egresos'!$A$8:$G$43</definedName>
    <definedName name="Z_7015FC6D_0680_4B00_AA0E_B83DA1D0B666_.wvu.PrintArea" localSheetId="15" hidden="1">'Flujos de Efectivo'!$A$8:$F$42</definedName>
    <definedName name="Z_7015FC6D_0680_4B00_AA0E_B83DA1D0B666_.wvu.PrintArea" localSheetId="16" hidden="1">'Nota 1 a Nota 3.5'!$B$10:$M$101</definedName>
    <definedName name="Z_7015FC6D_0680_4B00_AA0E_B83DA1D0B666_.wvu.PrintArea" localSheetId="17" hidden="1">'Nota 3.6 a Nota 8'!$A$9:$J$462</definedName>
    <definedName name="Z_7015FC6D_0680_4B00_AA0E_B83DA1D0B666_.wvu.PrintArea" localSheetId="14" hidden="1">'Variación del Activo Neto'!$B$9:$K$34</definedName>
    <definedName name="Z_7015FC6D_0680_4B00_AA0E_B83DA1D0B666_.wvu.Rows" localSheetId="15" hidden="1">'Flujos de Efectivo'!#REF!</definedName>
    <definedName name="Z_970CBB53_F4B3_462F_AEFE_2BC403F5F0AD_.wvu.PrintArea" localSheetId="16" hidden="1">'Nota 1 a Nota 3.5'!$B$10:$M$101</definedName>
    <definedName name="Z_970CBB53_F4B3_462F_AEFE_2BC403F5F0AD_.wvu.PrintArea" localSheetId="17" hidden="1">'Nota 3.6 a Nota 8'!$A$9:$J$462</definedName>
    <definedName name="Z_B9F63820_5C32_455A_BC9D_0BE84D6B0867_.wvu.PrintArea" localSheetId="12" hidden="1">'Activo Neto'!$A$8:$F$46</definedName>
    <definedName name="Z_B9F63820_5C32_455A_BC9D_0BE84D6B0867_.wvu.PrintArea" localSheetId="13" hidden="1">'Estado de Ingresos y Egresos'!$A$8:$G$43</definedName>
    <definedName name="Z_B9F63820_5C32_455A_BC9D_0BE84D6B0867_.wvu.PrintArea" localSheetId="15" hidden="1">'Flujos de Efectivo'!$A$8:$F$42</definedName>
    <definedName name="Z_B9F63820_5C32_455A_BC9D_0BE84D6B0867_.wvu.PrintArea" localSheetId="14" hidden="1">'Variación del Activo Neto'!$B$9:$K$34</definedName>
    <definedName name="Z_B9F63820_5C32_455A_BC9D_0BE84D6B0867_.wvu.Rows" localSheetId="15" hidden="1">'Flujos de Efectivo'!#REF!</definedName>
    <definedName name="Z_F3648BCD_1CED_4BBB_AE63_37BDB925883F_.wvu.PrintArea" localSheetId="12" hidden="1">'Activo Neto'!$A$8:$F$46</definedName>
    <definedName name="Z_F3648BCD_1CED_4BBB_AE63_37BDB925883F_.wvu.PrintArea" localSheetId="13" hidden="1">'Estado de Ingresos y Egresos'!$A$8:$G$43</definedName>
    <definedName name="Z_F3648BCD_1CED_4BBB_AE63_37BDB925883F_.wvu.PrintArea" localSheetId="15" hidden="1">'Flujos de Efectivo'!$A$8:$F$42</definedName>
    <definedName name="Z_F3648BCD_1CED_4BBB_AE63_37BDB925883F_.wvu.PrintArea" localSheetId="16" hidden="1">'Nota 1 a Nota 3.5'!$B$10:$M$101</definedName>
    <definedName name="Z_F3648BCD_1CED_4BBB_AE63_37BDB925883F_.wvu.PrintArea" localSheetId="17" hidden="1">'Nota 3.6 a Nota 8'!$A$9:$J$462</definedName>
    <definedName name="Z_F3648BCD_1CED_4BBB_AE63_37BDB925883F_.wvu.PrintArea" localSheetId="14" hidden="1">'Variación del Activo Neto'!$B$9:$K$34</definedName>
    <definedName name="Z_F3648BCD_1CED_4BBB_AE63_37BDB925883F_.wvu.Rows" localSheetId="15" hidden="1">'Flujos de Efectivo'!#REF!</definedName>
    <definedName name="zdfd" localSheetId="7" hidden="1">#REF!</definedName>
    <definedName name="zdfd" localSheetId="9" hidden="1">#REF!</definedName>
    <definedName name="zdfd" localSheetId="16" hidden="1">#REF!</definedName>
    <definedName name="zdfd" localSheetId="17"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63" i="35" l="1"/>
  <c r="U188" i="35" l="1"/>
  <c r="U186" i="35"/>
  <c r="U185" i="35"/>
  <c r="U184" i="35"/>
  <c r="U183" i="35"/>
  <c r="U181" i="35"/>
  <c r="U180" i="35"/>
  <c r="U179" i="35"/>
  <c r="U177" i="35"/>
  <c r="U176" i="35"/>
  <c r="U175" i="35"/>
  <c r="U174" i="35"/>
  <c r="U172" i="35"/>
  <c r="U171" i="35"/>
  <c r="U170" i="35"/>
  <c r="U167" i="35"/>
  <c r="U166" i="35"/>
  <c r="U164" i="35"/>
  <c r="U163" i="35"/>
  <c r="U161" i="35"/>
  <c r="U160" i="35"/>
  <c r="U159" i="35"/>
  <c r="U158" i="35"/>
  <c r="U155" i="35"/>
  <c r="U154" i="35"/>
  <c r="U152" i="35"/>
  <c r="U151" i="35"/>
  <c r="U148" i="35"/>
  <c r="U147" i="35"/>
  <c r="U145" i="35"/>
  <c r="U143" i="35"/>
  <c r="U142" i="35"/>
  <c r="U138" i="35"/>
  <c r="U136" i="35"/>
  <c r="U135" i="35"/>
  <c r="U134" i="35"/>
  <c r="U131" i="35"/>
  <c r="U129" i="35"/>
  <c r="U128" i="35"/>
  <c r="U127" i="35"/>
  <c r="U126" i="35"/>
  <c r="U125" i="35"/>
  <c r="U124" i="35"/>
  <c r="U123" i="35"/>
  <c r="U122" i="35"/>
  <c r="U121" i="35"/>
  <c r="U120" i="35"/>
  <c r="U119" i="35"/>
  <c r="U118" i="35"/>
  <c r="U117" i="35"/>
  <c r="U116" i="35"/>
  <c r="U115" i="35"/>
  <c r="U114" i="35"/>
  <c r="U113" i="35"/>
  <c r="U112" i="35"/>
  <c r="U111" i="35"/>
  <c r="U110" i="35"/>
  <c r="U109" i="35"/>
  <c r="U108" i="35"/>
  <c r="U107" i="35"/>
  <c r="U106" i="35"/>
  <c r="U105" i="35"/>
  <c r="U104" i="35"/>
  <c r="U103" i="35"/>
  <c r="U102" i="35"/>
  <c r="U101" i="35"/>
  <c r="U100" i="35"/>
  <c r="U99" i="35"/>
  <c r="U98" i="35"/>
  <c r="U97" i="35"/>
  <c r="U96" i="35"/>
  <c r="U95" i="35"/>
  <c r="U94" i="35"/>
  <c r="U93" i="35"/>
  <c r="U92" i="35"/>
  <c r="U91" i="35"/>
  <c r="U90" i="35"/>
  <c r="U89" i="35"/>
  <c r="U88" i="35"/>
  <c r="U87" i="35"/>
  <c r="U86" i="35"/>
  <c r="U85" i="35"/>
  <c r="U84" i="35"/>
  <c r="U83" i="35"/>
  <c r="U82" i="35"/>
  <c r="U81" i="35"/>
  <c r="U80" i="35"/>
  <c r="U79" i="35"/>
  <c r="U78" i="35"/>
  <c r="U77" i="35"/>
  <c r="U76" i="35"/>
  <c r="U75" i="35"/>
  <c r="U74" i="35"/>
  <c r="U73" i="35"/>
  <c r="U72" i="35"/>
  <c r="U71" i="35"/>
  <c r="U70" i="35"/>
  <c r="U69" i="35"/>
  <c r="U68" i="35"/>
  <c r="U67" i="35"/>
  <c r="U66" i="35"/>
  <c r="U65" i="35"/>
  <c r="U64" i="35"/>
  <c r="U63" i="35"/>
  <c r="U62" i="35"/>
  <c r="U61" i="35"/>
  <c r="U60" i="35"/>
  <c r="U59" i="35"/>
  <c r="U58" i="35"/>
  <c r="U57" i="35"/>
  <c r="U56" i="35"/>
  <c r="U55" i="35"/>
  <c r="U54" i="35"/>
  <c r="U53" i="35"/>
  <c r="U52" i="35"/>
  <c r="U51" i="35"/>
  <c r="U50" i="35"/>
  <c r="U49" i="35"/>
  <c r="U48" i="35"/>
  <c r="U47" i="35"/>
  <c r="U46" i="35"/>
  <c r="U45" i="35"/>
  <c r="U44" i="35"/>
  <c r="U43" i="35"/>
  <c r="U42" i="35"/>
  <c r="U41" i="35"/>
  <c r="U40" i="35"/>
  <c r="U39" i="35"/>
  <c r="U38" i="35"/>
  <c r="U37" i="35"/>
  <c r="U36" i="35"/>
  <c r="U35" i="35"/>
  <c r="U34" i="35"/>
  <c r="U33" i="35"/>
  <c r="U32" i="35"/>
  <c r="U31" i="35"/>
  <c r="U30" i="35"/>
  <c r="U29" i="35"/>
  <c r="U28" i="35"/>
  <c r="U27" i="35"/>
  <c r="U25" i="35"/>
  <c r="U24" i="35"/>
  <c r="U23" i="35"/>
  <c r="U21" i="35"/>
  <c r="U20" i="35"/>
  <c r="U19" i="35"/>
  <c r="U17" i="35"/>
  <c r="U16" i="35"/>
  <c r="U15" i="35"/>
  <c r="U11" i="35"/>
  <c r="U10" i="35"/>
  <c r="L188" i="35"/>
  <c r="M187" i="35"/>
  <c r="L187" i="35"/>
  <c r="M186" i="35"/>
  <c r="L186" i="35"/>
  <c r="M185" i="35"/>
  <c r="L185" i="35"/>
  <c r="M184" i="35"/>
  <c r="L184" i="35"/>
  <c r="M183" i="35"/>
  <c r="L183" i="35"/>
  <c r="M182" i="35"/>
  <c r="L182" i="35"/>
  <c r="M181" i="35"/>
  <c r="L181" i="35"/>
  <c r="M180" i="35"/>
  <c r="L180" i="35"/>
  <c r="M179" i="35"/>
  <c r="L179" i="35"/>
  <c r="M178" i="35"/>
  <c r="L178" i="35"/>
  <c r="M177" i="35"/>
  <c r="L177" i="35"/>
  <c r="M176" i="35"/>
  <c r="L176" i="35"/>
  <c r="M175" i="35"/>
  <c r="L175" i="35"/>
  <c r="M174" i="35"/>
  <c r="L174" i="35"/>
  <c r="M173" i="35"/>
  <c r="L173" i="35"/>
  <c r="M172" i="35"/>
  <c r="L172" i="35"/>
  <c r="M171" i="35"/>
  <c r="L171" i="35"/>
  <c r="M170" i="35"/>
  <c r="L170" i="35"/>
  <c r="M169" i="35"/>
  <c r="L169" i="35"/>
  <c r="M168" i="35"/>
  <c r="L168" i="35"/>
  <c r="M167" i="35"/>
  <c r="L167" i="35"/>
  <c r="M166" i="35"/>
  <c r="L166" i="35"/>
  <c r="M165" i="35"/>
  <c r="L165" i="35"/>
  <c r="M164" i="35"/>
  <c r="L164" i="35"/>
  <c r="M163" i="35"/>
  <c r="M162" i="35"/>
  <c r="L162" i="35"/>
  <c r="M161" i="35"/>
  <c r="L161" i="35"/>
  <c r="M160" i="35"/>
  <c r="L160" i="35"/>
  <c r="M159" i="35"/>
  <c r="L159" i="35"/>
  <c r="M158" i="35"/>
  <c r="L158" i="35"/>
  <c r="M157" i="35"/>
  <c r="L157" i="35"/>
  <c r="M156" i="35"/>
  <c r="L156" i="35"/>
  <c r="M155" i="35"/>
  <c r="L155" i="35"/>
  <c r="M154" i="35"/>
  <c r="L154" i="35"/>
  <c r="M153" i="35"/>
  <c r="L153" i="35"/>
  <c r="M152" i="35"/>
  <c r="L152" i="35"/>
  <c r="M151" i="35"/>
  <c r="L151" i="35"/>
  <c r="M150" i="35"/>
  <c r="L150" i="35"/>
  <c r="M149" i="35"/>
  <c r="L149" i="35"/>
  <c r="M148" i="35"/>
  <c r="L148" i="35"/>
  <c r="M147" i="35"/>
  <c r="L147" i="35"/>
  <c r="M146" i="35"/>
  <c r="L146" i="35"/>
  <c r="M145" i="35"/>
  <c r="L145" i="35"/>
  <c r="M144" i="35"/>
  <c r="L144" i="35"/>
  <c r="M143" i="35"/>
  <c r="L143" i="35"/>
  <c r="M142" i="35"/>
  <c r="L142" i="35"/>
  <c r="M141" i="35"/>
  <c r="L141" i="35"/>
  <c r="M140" i="35"/>
  <c r="L140" i="35"/>
  <c r="M139" i="35"/>
  <c r="L139" i="35"/>
  <c r="M138" i="35"/>
  <c r="L138" i="35"/>
  <c r="M137" i="35"/>
  <c r="L137" i="35"/>
  <c r="M136" i="35"/>
  <c r="L136" i="35"/>
  <c r="M135" i="35"/>
  <c r="L135" i="35"/>
  <c r="M134" i="35"/>
  <c r="L134" i="35"/>
  <c r="M133" i="35"/>
  <c r="L133" i="35"/>
  <c r="M132" i="35"/>
  <c r="L132" i="35"/>
  <c r="M131" i="35"/>
  <c r="L131" i="35"/>
  <c r="M130" i="35"/>
  <c r="L130" i="35"/>
  <c r="M129" i="35"/>
  <c r="L129" i="35"/>
  <c r="M128" i="35"/>
  <c r="L128" i="35"/>
  <c r="M127" i="35"/>
  <c r="L127" i="35"/>
  <c r="M126" i="35"/>
  <c r="L126" i="35"/>
  <c r="M125" i="35"/>
  <c r="L125" i="35"/>
  <c r="M124" i="35"/>
  <c r="L124" i="35"/>
  <c r="M123" i="35"/>
  <c r="L123" i="35"/>
  <c r="M122" i="35"/>
  <c r="L122" i="35"/>
  <c r="M121" i="35"/>
  <c r="L121" i="35"/>
  <c r="M120" i="35"/>
  <c r="L120" i="35"/>
  <c r="M119" i="35"/>
  <c r="L119" i="35"/>
  <c r="M118" i="35"/>
  <c r="L118" i="35"/>
  <c r="M117" i="35"/>
  <c r="L117" i="35"/>
  <c r="M116" i="35"/>
  <c r="L116" i="35"/>
  <c r="M115" i="35"/>
  <c r="L115" i="35"/>
  <c r="M114" i="35"/>
  <c r="L114" i="35"/>
  <c r="M113" i="35"/>
  <c r="L113" i="35"/>
  <c r="M112" i="35"/>
  <c r="L112" i="35"/>
  <c r="M111" i="35"/>
  <c r="L111" i="35"/>
  <c r="M110" i="35"/>
  <c r="L110" i="35"/>
  <c r="M109" i="35"/>
  <c r="L109" i="35"/>
  <c r="M108" i="35"/>
  <c r="L108" i="35"/>
  <c r="M107" i="35"/>
  <c r="L107" i="35"/>
  <c r="M106" i="35"/>
  <c r="L106" i="35"/>
  <c r="M105" i="35"/>
  <c r="L105" i="35"/>
  <c r="M104" i="35"/>
  <c r="L104" i="35"/>
  <c r="M103" i="35"/>
  <c r="L103" i="35"/>
  <c r="M102" i="35"/>
  <c r="L102" i="35"/>
  <c r="M101" i="35"/>
  <c r="L101" i="35"/>
  <c r="M100" i="35"/>
  <c r="L100" i="35"/>
  <c r="M99" i="35"/>
  <c r="L99" i="35"/>
  <c r="M98" i="35"/>
  <c r="L98" i="35"/>
  <c r="M97" i="35"/>
  <c r="L97" i="35"/>
  <c r="M96" i="35"/>
  <c r="L96" i="35"/>
  <c r="M95" i="35"/>
  <c r="L95" i="35"/>
  <c r="M94" i="35"/>
  <c r="L94" i="35"/>
  <c r="M93" i="35"/>
  <c r="L93" i="35"/>
  <c r="M92" i="35"/>
  <c r="L92" i="35"/>
  <c r="M91" i="35"/>
  <c r="L91" i="35"/>
  <c r="M90" i="35"/>
  <c r="L90" i="35"/>
  <c r="M89" i="35"/>
  <c r="L89" i="35"/>
  <c r="M88" i="35"/>
  <c r="L88" i="35"/>
  <c r="M87" i="35"/>
  <c r="L87" i="35"/>
  <c r="M86" i="35"/>
  <c r="L86" i="35"/>
  <c r="M85" i="35"/>
  <c r="L85" i="35"/>
  <c r="M84" i="35"/>
  <c r="L84" i="35"/>
  <c r="M83" i="35"/>
  <c r="L83" i="35"/>
  <c r="M82" i="35"/>
  <c r="L82" i="35"/>
  <c r="M81" i="35"/>
  <c r="L81" i="35"/>
  <c r="M80" i="35"/>
  <c r="L80" i="35"/>
  <c r="M79" i="35"/>
  <c r="L79" i="35"/>
  <c r="M78" i="35"/>
  <c r="L78" i="35"/>
  <c r="M77" i="35"/>
  <c r="L77" i="35"/>
  <c r="M76" i="35"/>
  <c r="L76" i="35"/>
  <c r="M75" i="35"/>
  <c r="L75" i="35"/>
  <c r="M74" i="35"/>
  <c r="L74" i="35"/>
  <c r="M73" i="35"/>
  <c r="L73" i="35"/>
  <c r="M72" i="35"/>
  <c r="L72" i="35"/>
  <c r="M71" i="35"/>
  <c r="L71" i="35"/>
  <c r="M70" i="35"/>
  <c r="L70" i="35"/>
  <c r="M69" i="35"/>
  <c r="L69" i="35"/>
  <c r="M68" i="35"/>
  <c r="L68" i="35"/>
  <c r="M67" i="35"/>
  <c r="L67" i="35"/>
  <c r="M66" i="35"/>
  <c r="L66" i="35"/>
  <c r="M65" i="35"/>
  <c r="L65" i="35"/>
  <c r="M64" i="35"/>
  <c r="L64" i="35"/>
  <c r="M63" i="35"/>
  <c r="L63" i="35"/>
  <c r="M62" i="35"/>
  <c r="L62" i="35"/>
  <c r="M61" i="35"/>
  <c r="L61" i="35"/>
  <c r="M60" i="35"/>
  <c r="L60" i="35"/>
  <c r="M59" i="35"/>
  <c r="L59" i="35"/>
  <c r="M58" i="35"/>
  <c r="L58" i="35"/>
  <c r="M57" i="35"/>
  <c r="L57" i="35"/>
  <c r="M56" i="35"/>
  <c r="L56" i="35"/>
  <c r="M55" i="35"/>
  <c r="L55" i="35"/>
  <c r="M54" i="35"/>
  <c r="L54" i="35"/>
  <c r="M53" i="35"/>
  <c r="L53" i="35"/>
  <c r="M52" i="35"/>
  <c r="L52" i="35"/>
  <c r="M51" i="35"/>
  <c r="L51" i="35"/>
  <c r="M50" i="35"/>
  <c r="L50" i="35"/>
  <c r="M49" i="35"/>
  <c r="L49" i="35"/>
  <c r="M48" i="35"/>
  <c r="L48" i="35"/>
  <c r="M47" i="35"/>
  <c r="L47" i="35"/>
  <c r="M46" i="35"/>
  <c r="L46" i="35"/>
  <c r="M45" i="35"/>
  <c r="L45" i="35"/>
  <c r="M44" i="35"/>
  <c r="L44" i="35"/>
  <c r="M43" i="35"/>
  <c r="L43" i="35"/>
  <c r="M42" i="35"/>
  <c r="L42" i="35"/>
  <c r="M41" i="35"/>
  <c r="L41" i="35"/>
  <c r="M40" i="35"/>
  <c r="L40" i="35"/>
  <c r="M39" i="35"/>
  <c r="L39" i="35"/>
  <c r="M38" i="35"/>
  <c r="L38" i="35"/>
  <c r="M37" i="35"/>
  <c r="L37" i="35"/>
  <c r="M36" i="35"/>
  <c r="L36" i="35"/>
  <c r="M35" i="35"/>
  <c r="L35" i="35"/>
  <c r="M34" i="35"/>
  <c r="L34" i="35"/>
  <c r="M33" i="35"/>
  <c r="L33" i="35"/>
  <c r="M32" i="35"/>
  <c r="L32" i="35"/>
  <c r="M31" i="35"/>
  <c r="L31" i="35"/>
  <c r="M30" i="35"/>
  <c r="L30" i="35"/>
  <c r="M29" i="35"/>
  <c r="L29" i="35"/>
  <c r="M28" i="35"/>
  <c r="L28" i="35"/>
  <c r="M27" i="35"/>
  <c r="L27" i="35"/>
  <c r="M26" i="35"/>
  <c r="L26" i="35"/>
  <c r="M25" i="35"/>
  <c r="L25" i="35"/>
  <c r="M24" i="35"/>
  <c r="L24" i="35"/>
  <c r="M23" i="35"/>
  <c r="L23" i="35"/>
  <c r="M22" i="35"/>
  <c r="L22" i="35"/>
  <c r="M21" i="35"/>
  <c r="L21" i="35"/>
  <c r="M20" i="35"/>
  <c r="L20" i="35"/>
  <c r="M19" i="35"/>
  <c r="L19" i="35"/>
  <c r="M18" i="35"/>
  <c r="L18" i="35"/>
  <c r="M17" i="35"/>
  <c r="L17" i="35"/>
  <c r="M16" i="35"/>
  <c r="L16" i="35"/>
  <c r="M15" i="35"/>
  <c r="L15" i="35"/>
  <c r="M14" i="35"/>
  <c r="L14" i="35"/>
  <c r="M13" i="35"/>
  <c r="L13" i="35"/>
  <c r="M12" i="35"/>
  <c r="L12" i="35"/>
  <c r="M11" i="35"/>
  <c r="L11" i="35"/>
  <c r="M10" i="35"/>
  <c r="L10" i="35"/>
  <c r="M188" i="35"/>
  <c r="E227" i="35"/>
  <c r="D227" i="35"/>
  <c r="E226" i="35"/>
  <c r="D226" i="35"/>
  <c r="E222" i="35"/>
  <c r="D222" i="35"/>
  <c r="E221" i="35"/>
  <c r="D221" i="35"/>
  <c r="F221" i="35" s="1"/>
  <c r="E220" i="35"/>
  <c r="D220" i="35"/>
  <c r="Q166" i="35"/>
  <c r="Q163" i="35"/>
  <c r="R148" i="35"/>
  <c r="D485" i="34"/>
  <c r="E482" i="34"/>
  <c r="E481" i="34"/>
  <c r="E480" i="34"/>
  <c r="E479" i="34"/>
  <c r="E478" i="34"/>
  <c r="E477" i="34"/>
  <c r="E476" i="34"/>
  <c r="E475" i="34"/>
  <c r="E474" i="34"/>
  <c r="E473" i="34"/>
  <c r="E472" i="34"/>
  <c r="E471" i="34"/>
  <c r="E470" i="34"/>
  <c r="E469" i="34"/>
  <c r="E468" i="34"/>
  <c r="E467" i="34"/>
  <c r="E466" i="34"/>
  <c r="E465" i="34"/>
  <c r="E464" i="34"/>
  <c r="E463" i="34"/>
  <c r="E462" i="34"/>
  <c r="E461" i="34"/>
  <c r="E460" i="34"/>
  <c r="E459" i="34"/>
  <c r="E458" i="34"/>
  <c r="E457" i="34"/>
  <c r="E456" i="34"/>
  <c r="E455" i="34"/>
  <c r="E454" i="34"/>
  <c r="E453" i="34"/>
  <c r="E452" i="34"/>
  <c r="E451" i="34"/>
  <c r="E450" i="34"/>
  <c r="E449" i="34"/>
  <c r="E448" i="34"/>
  <c r="E447" i="34"/>
  <c r="E446" i="34"/>
  <c r="E445" i="34"/>
  <c r="E444" i="34"/>
  <c r="E443" i="34"/>
  <c r="E442" i="34"/>
  <c r="E441" i="34"/>
  <c r="E440" i="34"/>
  <c r="E439" i="34"/>
  <c r="E438" i="34"/>
  <c r="E437" i="34"/>
  <c r="E436" i="34"/>
  <c r="E435" i="34"/>
  <c r="E434" i="34"/>
  <c r="E433" i="34"/>
  <c r="E432" i="34"/>
  <c r="E431" i="34"/>
  <c r="E430" i="34"/>
  <c r="E429" i="34"/>
  <c r="E428" i="34"/>
  <c r="E427" i="34"/>
  <c r="E426" i="34"/>
  <c r="E425" i="34"/>
  <c r="E424" i="34"/>
  <c r="E423" i="34"/>
  <c r="E422" i="34"/>
  <c r="E421" i="34"/>
  <c r="E420" i="34"/>
  <c r="E419" i="34"/>
  <c r="E418" i="34"/>
  <c r="E417" i="34"/>
  <c r="E416" i="34"/>
  <c r="E415" i="34"/>
  <c r="E414" i="34"/>
  <c r="E413" i="34"/>
  <c r="E412" i="34"/>
  <c r="E411" i="34"/>
  <c r="E410" i="34"/>
  <c r="E409" i="34"/>
  <c r="E408" i="34"/>
  <c r="E407" i="34"/>
  <c r="E406" i="34"/>
  <c r="E405" i="34"/>
  <c r="E404" i="34"/>
  <c r="E403" i="34"/>
  <c r="E402" i="34"/>
  <c r="E401" i="34"/>
  <c r="E400" i="34"/>
  <c r="E399" i="34"/>
  <c r="E398" i="34"/>
  <c r="E397" i="34"/>
  <c r="E396" i="34"/>
  <c r="E395" i="34"/>
  <c r="E394" i="34"/>
  <c r="E393" i="34"/>
  <c r="E392" i="34"/>
  <c r="E391" i="34"/>
  <c r="E390" i="34"/>
  <c r="E389" i="34"/>
  <c r="E388" i="34"/>
  <c r="E387" i="34"/>
  <c r="E386" i="34"/>
  <c r="E385" i="34"/>
  <c r="E384" i="34"/>
  <c r="E383" i="34"/>
  <c r="E382" i="34"/>
  <c r="E381" i="34"/>
  <c r="E380" i="34"/>
  <c r="E379" i="34"/>
  <c r="E378" i="34"/>
  <c r="E377" i="34"/>
  <c r="E376" i="34"/>
  <c r="E375" i="34"/>
  <c r="E374" i="34"/>
  <c r="E373" i="34"/>
  <c r="E372" i="34"/>
  <c r="E371" i="34"/>
  <c r="E370" i="34"/>
  <c r="E369" i="34"/>
  <c r="E368" i="34"/>
  <c r="E367" i="34"/>
  <c r="E366" i="34"/>
  <c r="E365" i="34"/>
  <c r="E364" i="34"/>
  <c r="E363" i="34"/>
  <c r="E362" i="34"/>
  <c r="E361" i="34"/>
  <c r="E360" i="34"/>
  <c r="E359" i="34"/>
  <c r="E358" i="34"/>
  <c r="E357" i="34"/>
  <c r="E356" i="34"/>
  <c r="E355" i="34"/>
  <c r="E354" i="34"/>
  <c r="E353" i="34"/>
  <c r="E352" i="34"/>
  <c r="E351" i="34"/>
  <c r="E350" i="34"/>
  <c r="E349" i="34"/>
  <c r="E348" i="34"/>
  <c r="E347" i="34"/>
  <c r="E346" i="34"/>
  <c r="E345" i="34"/>
  <c r="E344" i="34"/>
  <c r="E343" i="34"/>
  <c r="E342" i="34"/>
  <c r="E341" i="34"/>
  <c r="E340" i="34"/>
  <c r="E339" i="34"/>
  <c r="E338" i="34"/>
  <c r="E337" i="34"/>
  <c r="E336" i="34"/>
  <c r="E335" i="34"/>
  <c r="E334" i="34"/>
  <c r="E333" i="34"/>
  <c r="E332" i="34"/>
  <c r="E331" i="34"/>
  <c r="E330" i="34"/>
  <c r="E329" i="34"/>
  <c r="E328" i="34"/>
  <c r="E327" i="34"/>
  <c r="E326" i="34"/>
  <c r="E325" i="34"/>
  <c r="E324" i="34"/>
  <c r="E323" i="34"/>
  <c r="E322" i="34"/>
  <c r="E321" i="34"/>
  <c r="E320" i="34"/>
  <c r="E319" i="34"/>
  <c r="E318" i="34"/>
  <c r="E317" i="34"/>
  <c r="E316" i="34"/>
  <c r="E315" i="34"/>
  <c r="E314" i="34"/>
  <c r="E313" i="34"/>
  <c r="E312" i="34"/>
  <c r="E311" i="34"/>
  <c r="E310" i="34"/>
  <c r="E309" i="34"/>
  <c r="E308" i="34"/>
  <c r="E307" i="34"/>
  <c r="E306" i="34"/>
  <c r="E305" i="34"/>
  <c r="E304" i="34"/>
  <c r="E303" i="34"/>
  <c r="E302" i="34"/>
  <c r="E301" i="34"/>
  <c r="E300" i="34"/>
  <c r="E299" i="34"/>
  <c r="E298" i="34"/>
  <c r="E297" i="34"/>
  <c r="E296" i="34"/>
  <c r="E295" i="34"/>
  <c r="E294" i="34"/>
  <c r="E293" i="34"/>
  <c r="E292" i="34"/>
  <c r="E291" i="34"/>
  <c r="E290" i="34"/>
  <c r="E289" i="34"/>
  <c r="E288" i="34"/>
  <c r="E287" i="34"/>
  <c r="E286" i="34"/>
  <c r="E285" i="34"/>
  <c r="E284" i="34"/>
  <c r="E283" i="34"/>
  <c r="E282" i="34"/>
  <c r="E281" i="34"/>
  <c r="E280" i="34"/>
  <c r="E279" i="34"/>
  <c r="E278" i="34"/>
  <c r="E277" i="34"/>
  <c r="E276" i="34"/>
  <c r="E275" i="34"/>
  <c r="E274" i="34"/>
  <c r="E273" i="34"/>
  <c r="E272" i="34"/>
  <c r="E271" i="34"/>
  <c r="E270" i="34"/>
  <c r="E269" i="34"/>
  <c r="E268" i="34"/>
  <c r="E267" i="34"/>
  <c r="E266" i="34"/>
  <c r="E265" i="34"/>
  <c r="E264" i="34"/>
  <c r="E263" i="34"/>
  <c r="E262" i="34"/>
  <c r="E261" i="34"/>
  <c r="E260" i="34"/>
  <c r="E259" i="34"/>
  <c r="E258" i="34"/>
  <c r="E257" i="34"/>
  <c r="E256" i="34"/>
  <c r="E255" i="34"/>
  <c r="E254" i="34"/>
  <c r="E253" i="34"/>
  <c r="E252" i="34"/>
  <c r="E251" i="34"/>
  <c r="E250" i="34"/>
  <c r="E249" i="34"/>
  <c r="E248" i="34"/>
  <c r="E247" i="34"/>
  <c r="E246" i="34"/>
  <c r="E245" i="34"/>
  <c r="E244" i="34"/>
  <c r="E243" i="34"/>
  <c r="E242" i="34"/>
  <c r="E241" i="34"/>
  <c r="E240" i="34"/>
  <c r="E239" i="34"/>
  <c r="E238" i="34"/>
  <c r="E237" i="34"/>
  <c r="E236" i="34"/>
  <c r="E235" i="34"/>
  <c r="E234" i="34"/>
  <c r="E233" i="34"/>
  <c r="E232" i="34"/>
  <c r="E231" i="34"/>
  <c r="E230" i="34"/>
  <c r="E229" i="34"/>
  <c r="E228" i="34"/>
  <c r="E227" i="34"/>
  <c r="E226" i="34"/>
  <c r="E225" i="34"/>
  <c r="E224" i="34"/>
  <c r="E223" i="34"/>
  <c r="E222" i="34"/>
  <c r="E221" i="34"/>
  <c r="E220" i="34"/>
  <c r="E219" i="34"/>
  <c r="E218" i="34"/>
  <c r="E217" i="34"/>
  <c r="E216" i="34"/>
  <c r="E215" i="34"/>
  <c r="E214" i="34"/>
  <c r="E213" i="34"/>
  <c r="E212" i="34"/>
  <c r="E211" i="34"/>
  <c r="E210" i="34"/>
  <c r="E209" i="34"/>
  <c r="E208" i="34"/>
  <c r="E207" i="34"/>
  <c r="E206" i="34"/>
  <c r="E205" i="34"/>
  <c r="E204" i="34"/>
  <c r="E203" i="34"/>
  <c r="E202" i="34"/>
  <c r="E201" i="34"/>
  <c r="E200" i="34"/>
  <c r="E199" i="34"/>
  <c r="E198" i="34"/>
  <c r="E197" i="34"/>
  <c r="E196" i="34"/>
  <c r="E195" i="34"/>
  <c r="E194" i="34"/>
  <c r="E193" i="34"/>
  <c r="E192" i="34"/>
  <c r="E191" i="34"/>
  <c r="E190" i="34"/>
  <c r="E189" i="34"/>
  <c r="E188" i="34"/>
  <c r="E187" i="34"/>
  <c r="E186" i="34"/>
  <c r="E185" i="34"/>
  <c r="E184" i="34"/>
  <c r="E183" i="34"/>
  <c r="E182" i="34"/>
  <c r="E181" i="34"/>
  <c r="E180" i="34"/>
  <c r="E179" i="34"/>
  <c r="E178" i="34"/>
  <c r="E177" i="34"/>
  <c r="E176" i="34"/>
  <c r="E175" i="34"/>
  <c r="E174" i="34"/>
  <c r="E173" i="34"/>
  <c r="E172" i="34"/>
  <c r="E171" i="34"/>
  <c r="E170" i="34"/>
  <c r="E169" i="34"/>
  <c r="E168" i="34"/>
  <c r="E167" i="34"/>
  <c r="E166" i="34"/>
  <c r="E165" i="34"/>
  <c r="E164" i="34"/>
  <c r="E163" i="34"/>
  <c r="E162" i="34"/>
  <c r="E161" i="34"/>
  <c r="E160" i="34"/>
  <c r="E159" i="34"/>
  <c r="E158" i="34"/>
  <c r="E157" i="34"/>
  <c r="E156" i="34"/>
  <c r="E155" i="34"/>
  <c r="E154" i="34"/>
  <c r="E153" i="34"/>
  <c r="E152" i="34"/>
  <c r="E151" i="34"/>
  <c r="E150" i="34"/>
  <c r="E149" i="34"/>
  <c r="E148" i="34"/>
  <c r="E147" i="34"/>
  <c r="E146" i="34"/>
  <c r="E145" i="34"/>
  <c r="E144" i="34"/>
  <c r="E143" i="34"/>
  <c r="E142" i="34"/>
  <c r="E141" i="34"/>
  <c r="E140" i="34"/>
  <c r="E139" i="34"/>
  <c r="E138" i="34"/>
  <c r="E137" i="34"/>
  <c r="E136" i="34"/>
  <c r="E135" i="34"/>
  <c r="E134" i="34"/>
  <c r="E133" i="34"/>
  <c r="E132" i="34"/>
  <c r="E131" i="34"/>
  <c r="E130" i="34"/>
  <c r="E129" i="34"/>
  <c r="E128" i="34"/>
  <c r="E127" i="34"/>
  <c r="E126" i="34"/>
  <c r="E125" i="34"/>
  <c r="E124" i="34"/>
  <c r="E123" i="34"/>
  <c r="E122" i="34"/>
  <c r="E121" i="34"/>
  <c r="E120" i="34"/>
  <c r="E119" i="34"/>
  <c r="E118" i="34"/>
  <c r="E117" i="34"/>
  <c r="E116" i="34"/>
  <c r="E115" i="34"/>
  <c r="E114" i="34"/>
  <c r="E113" i="34"/>
  <c r="E112" i="34"/>
  <c r="E111" i="34"/>
  <c r="E110" i="34"/>
  <c r="E109" i="34"/>
  <c r="E108" i="34"/>
  <c r="E107" i="34"/>
  <c r="E106" i="34"/>
  <c r="E105" i="34"/>
  <c r="E104" i="34"/>
  <c r="E103" i="34"/>
  <c r="E102" i="34"/>
  <c r="E101" i="34"/>
  <c r="E100" i="34"/>
  <c r="E99" i="34"/>
  <c r="E98" i="34"/>
  <c r="E97" i="34"/>
  <c r="E96" i="34"/>
  <c r="E95" i="34"/>
  <c r="E94" i="34"/>
  <c r="E93" i="34"/>
  <c r="E92" i="34"/>
  <c r="E91" i="34"/>
  <c r="E90" i="34"/>
  <c r="E89" i="34"/>
  <c r="E88" i="34"/>
  <c r="E87" i="34"/>
  <c r="E86" i="34"/>
  <c r="E85" i="34"/>
  <c r="E84" i="34"/>
  <c r="E83" i="34"/>
  <c r="E82" i="34"/>
  <c r="E81" i="34"/>
  <c r="E80" i="34"/>
  <c r="E79" i="34"/>
  <c r="E78" i="34"/>
  <c r="E77" i="34"/>
  <c r="E76" i="34"/>
  <c r="E75" i="34"/>
  <c r="E74" i="34"/>
  <c r="E73" i="34"/>
  <c r="E72" i="34"/>
  <c r="E71" i="34"/>
  <c r="E70" i="34"/>
  <c r="E69" i="34"/>
  <c r="E68" i="34"/>
  <c r="E67" i="34"/>
  <c r="E66" i="34"/>
  <c r="E65" i="34"/>
  <c r="E64" i="34"/>
  <c r="E63" i="34"/>
  <c r="E62" i="34"/>
  <c r="E61" i="34"/>
  <c r="E60" i="34"/>
  <c r="E59" i="34"/>
  <c r="E58" i="34"/>
  <c r="E57" i="34"/>
  <c r="E56" i="34"/>
  <c r="E55" i="34"/>
  <c r="E54" i="34"/>
  <c r="E53" i="34"/>
  <c r="E52" i="34"/>
  <c r="E51" i="34"/>
  <c r="E50" i="34"/>
  <c r="E49" i="34"/>
  <c r="E48" i="34"/>
  <c r="E47" i="34"/>
  <c r="E46" i="34"/>
  <c r="E45" i="34"/>
  <c r="E44" i="34"/>
  <c r="E43" i="34"/>
  <c r="E42" i="34"/>
  <c r="E41" i="34"/>
  <c r="E40" i="34"/>
  <c r="E39" i="34"/>
  <c r="E38" i="34"/>
  <c r="E37" i="34"/>
  <c r="E36" i="34"/>
  <c r="E35" i="34"/>
  <c r="E34" i="34"/>
  <c r="E33" i="34"/>
  <c r="E32" i="34"/>
  <c r="E31" i="34"/>
  <c r="E30" i="34"/>
  <c r="E29" i="34"/>
  <c r="E28" i="34"/>
  <c r="E27" i="34"/>
  <c r="E26" i="34"/>
  <c r="E25" i="34"/>
  <c r="E24" i="34"/>
  <c r="E23" i="34"/>
  <c r="E22" i="34"/>
  <c r="E21" i="34"/>
  <c r="E20" i="34"/>
  <c r="E19" i="34"/>
  <c r="E18" i="34"/>
  <c r="E17" i="34"/>
  <c r="E16" i="34"/>
  <c r="E15" i="34"/>
  <c r="E14" i="34"/>
  <c r="E13" i="34"/>
  <c r="E12" i="34"/>
  <c r="E11" i="34"/>
  <c r="E10" i="34"/>
  <c r="E9" i="34"/>
  <c r="E8" i="34"/>
  <c r="E7" i="34"/>
  <c r="D6" i="34"/>
  <c r="C6" i="34"/>
  <c r="E6" i="34" l="1"/>
  <c r="E485" i="34"/>
  <c r="O166" i="35"/>
  <c r="R166" i="35" s="1"/>
  <c r="O154" i="35"/>
  <c r="P154" i="35" s="1"/>
  <c r="O50" i="35"/>
  <c r="P50" i="35" s="1"/>
  <c r="O122" i="35"/>
  <c r="P122" i="35" s="1"/>
  <c r="O134" i="35"/>
  <c r="P134" i="35" s="1"/>
  <c r="O75" i="35"/>
  <c r="P75" i="35" s="1"/>
  <c r="O183" i="35"/>
  <c r="P183" i="35" s="1"/>
  <c r="O171" i="35"/>
  <c r="P171" i="35" s="1"/>
  <c r="O30" i="35"/>
  <c r="P30" i="35" s="1"/>
  <c r="O66" i="35"/>
  <c r="P66" i="35" s="1"/>
  <c r="O98" i="35"/>
  <c r="P98" i="35" s="1"/>
  <c r="O106" i="35"/>
  <c r="P106" i="35" s="1"/>
  <c r="O114" i="35"/>
  <c r="P114" i="35" s="1"/>
  <c r="O32" i="35"/>
  <c r="P32" i="35" s="1"/>
  <c r="O64" i="35"/>
  <c r="P64" i="35" s="1"/>
  <c r="O96" i="35"/>
  <c r="P96" i="35" s="1"/>
  <c r="O136" i="35"/>
  <c r="P136" i="35" s="1"/>
  <c r="O160" i="35"/>
  <c r="P160" i="35" s="1"/>
  <c r="O17" i="35"/>
  <c r="P17" i="35" s="1"/>
  <c r="O25" i="35"/>
  <c r="P25" i="35" s="1"/>
  <c r="O33" i="35"/>
  <c r="P33" i="35" s="1"/>
  <c r="O37" i="35"/>
  <c r="P37" i="35" s="1"/>
  <c r="O41" i="35"/>
  <c r="P41" i="35" s="1"/>
  <c r="O45" i="35"/>
  <c r="P45" i="35" s="1"/>
  <c r="O49" i="35"/>
  <c r="P49" i="35" s="1"/>
  <c r="O53" i="35"/>
  <c r="P53" i="35" s="1"/>
  <c r="O57" i="35"/>
  <c r="P57" i="35" s="1"/>
  <c r="O61" i="35"/>
  <c r="P61" i="35" s="1"/>
  <c r="O65" i="35"/>
  <c r="P65" i="35" s="1"/>
  <c r="O69" i="35"/>
  <c r="P69" i="35" s="1"/>
  <c r="O73" i="35"/>
  <c r="P73" i="35" s="1"/>
  <c r="O77" i="35"/>
  <c r="P77" i="35" s="1"/>
  <c r="O81" i="35"/>
  <c r="P81" i="35" s="1"/>
  <c r="O85" i="35"/>
  <c r="P85" i="35" s="1"/>
  <c r="O89" i="35"/>
  <c r="P89" i="35" s="1"/>
  <c r="O93" i="35"/>
  <c r="P93" i="35" s="1"/>
  <c r="O97" i="35"/>
  <c r="P97" i="35" s="1"/>
  <c r="O101" i="35"/>
  <c r="P101" i="35" s="1"/>
  <c r="O105" i="35"/>
  <c r="P105" i="35" s="1"/>
  <c r="O109" i="35"/>
  <c r="P109" i="35" s="1"/>
  <c r="O113" i="35"/>
  <c r="P113" i="35" s="1"/>
  <c r="O117" i="35"/>
  <c r="P117" i="35" s="1"/>
  <c r="O121" i="35"/>
  <c r="P121" i="35" s="1"/>
  <c r="O125" i="35"/>
  <c r="P125" i="35" s="1"/>
  <c r="O129" i="35"/>
  <c r="P129" i="35" s="1"/>
  <c r="O145" i="35"/>
  <c r="P145" i="35" s="1"/>
  <c r="O161" i="35"/>
  <c r="P161" i="35" s="1"/>
  <c r="O126" i="35"/>
  <c r="P126" i="35" s="1"/>
  <c r="O138" i="35"/>
  <c r="O181" i="35"/>
  <c r="P181" i="35" s="1"/>
  <c r="O23" i="35"/>
  <c r="P23" i="35" s="1"/>
  <c r="O51" i="35"/>
  <c r="P51" i="35" s="1"/>
  <c r="O55" i="35"/>
  <c r="P55" i="35" s="1"/>
  <c r="O67" i="35"/>
  <c r="P67" i="35" s="1"/>
  <c r="O83" i="35"/>
  <c r="P83" i="35" s="1"/>
  <c r="O99" i="35"/>
  <c r="P99" i="35" s="1"/>
  <c r="O103" i="35"/>
  <c r="P103" i="35" s="1"/>
  <c r="O115" i="35"/>
  <c r="P115" i="35" s="1"/>
  <c r="O127" i="35"/>
  <c r="P127" i="35" s="1"/>
  <c r="O131" i="35"/>
  <c r="P131" i="35" s="1"/>
  <c r="O135" i="35"/>
  <c r="O143" i="35"/>
  <c r="P143" i="35" s="1"/>
  <c r="O147" i="35"/>
  <c r="P147" i="35" s="1"/>
  <c r="O159" i="35"/>
  <c r="P159" i="35" s="1"/>
  <c r="O164" i="35"/>
  <c r="P164" i="35" s="1"/>
  <c r="O176" i="35"/>
  <c r="P176" i="35" s="1"/>
  <c r="O180" i="35"/>
  <c r="P180" i="35" s="1"/>
  <c r="O184" i="35"/>
  <c r="P184" i="35" s="1"/>
  <c r="O170" i="35"/>
  <c r="O174" i="35"/>
  <c r="P174" i="35" s="1"/>
  <c r="O186" i="35"/>
  <c r="P186" i="35" s="1"/>
  <c r="O15" i="35"/>
  <c r="O31" i="35"/>
  <c r="P31" i="35" s="1"/>
  <c r="O79" i="35"/>
  <c r="P79" i="35" s="1"/>
  <c r="O119" i="35"/>
  <c r="P119" i="35" s="1"/>
  <c r="O48" i="35"/>
  <c r="P48" i="35" s="1"/>
  <c r="O104" i="35"/>
  <c r="P104" i="35" s="1"/>
  <c r="O112" i="35"/>
  <c r="P112" i="35" s="1"/>
  <c r="O120" i="35"/>
  <c r="P120" i="35" s="1"/>
  <c r="O128" i="35"/>
  <c r="O172" i="35"/>
  <c r="F222" i="35"/>
  <c r="O142" i="35"/>
  <c r="P142" i="35" s="1"/>
  <c r="O39" i="35"/>
  <c r="P39" i="35" s="1"/>
  <c r="O43" i="35"/>
  <c r="P43" i="35" s="1"/>
  <c r="O47" i="35"/>
  <c r="O59" i="35"/>
  <c r="P59" i="35" s="1"/>
  <c r="O63" i="35"/>
  <c r="P63" i="35" s="1"/>
  <c r="O87" i="35"/>
  <c r="P87" i="35" s="1"/>
  <c r="O91" i="35"/>
  <c r="P91" i="35" s="1"/>
  <c r="O95" i="35"/>
  <c r="O107" i="35"/>
  <c r="O111" i="35"/>
  <c r="P111" i="35" s="1"/>
  <c r="O123" i="35"/>
  <c r="O175" i="35"/>
  <c r="P138" i="35"/>
  <c r="D223" i="35"/>
  <c r="D228" i="35"/>
  <c r="F220" i="35"/>
  <c r="F226" i="35"/>
  <c r="F227" i="35"/>
  <c r="O20" i="35"/>
  <c r="O24" i="35"/>
  <c r="O28" i="35"/>
  <c r="O10" i="35"/>
  <c r="O152" i="35"/>
  <c r="O167" i="35"/>
  <c r="O27" i="35"/>
  <c r="O34" i="35"/>
  <c r="O38" i="35"/>
  <c r="O52" i="35"/>
  <c r="O56" i="35"/>
  <c r="O70" i="35"/>
  <c r="O74" i="35"/>
  <c r="O78" i="35"/>
  <c r="O82" i="35"/>
  <c r="O86" i="35"/>
  <c r="O90" i="35"/>
  <c r="O100" i="35"/>
  <c r="O116" i="35"/>
  <c r="O11" i="35"/>
  <c r="O21" i="35"/>
  <c r="O42" i="35"/>
  <c r="O46" i="35"/>
  <c r="O60" i="35"/>
  <c r="O94" i="35"/>
  <c r="O110" i="35"/>
  <c r="O158" i="35"/>
  <c r="O179" i="35"/>
  <c r="O35" i="35"/>
  <c r="O29" i="35"/>
  <c r="O36" i="35"/>
  <c r="O40" i="35"/>
  <c r="O54" i="35"/>
  <c r="O68" i="35"/>
  <c r="O72" i="35"/>
  <c r="O76" i="35"/>
  <c r="O80" i="35"/>
  <c r="O84" i="35"/>
  <c r="O88" i="35"/>
  <c r="O92" i="35"/>
  <c r="O108" i="35"/>
  <c r="O124" i="35"/>
  <c r="O151" i="35"/>
  <c r="O16" i="35"/>
  <c r="O19" i="35"/>
  <c r="O44" i="35"/>
  <c r="O58" i="35"/>
  <c r="O62" i="35"/>
  <c r="O102" i="35"/>
  <c r="O118" i="35"/>
  <c r="O148" i="35"/>
  <c r="O177" i="35"/>
  <c r="O185" i="35"/>
  <c r="O71" i="35"/>
  <c r="P166" i="35" l="1"/>
  <c r="P170" i="35"/>
  <c r="P175" i="35"/>
  <c r="P135" i="35"/>
  <c r="O221" i="35"/>
  <c r="P107" i="35"/>
  <c r="P95" i="35"/>
  <c r="P15" i="35"/>
  <c r="P179" i="35"/>
  <c r="P128" i="35"/>
  <c r="P172" i="35"/>
  <c r="P123" i="35"/>
  <c r="P47" i="35"/>
  <c r="P62" i="35"/>
  <c r="P92" i="35"/>
  <c r="P40" i="35"/>
  <c r="P60" i="35"/>
  <c r="P86" i="35"/>
  <c r="P34" i="35"/>
  <c r="P44" i="35"/>
  <c r="P84" i="35"/>
  <c r="P29" i="35"/>
  <c r="P42" i="35"/>
  <c r="P78" i="35"/>
  <c r="P167" i="35"/>
  <c r="P24" i="35"/>
  <c r="P108" i="35"/>
  <c r="P54" i="35"/>
  <c r="P38" i="35"/>
  <c r="P88" i="35"/>
  <c r="P27" i="35"/>
  <c r="P185" i="35"/>
  <c r="P19" i="35"/>
  <c r="P80" i="35"/>
  <c r="P35" i="35"/>
  <c r="P21" i="35"/>
  <c r="P74" i="35"/>
  <c r="P152" i="35"/>
  <c r="P20" i="35"/>
  <c r="P94" i="35"/>
  <c r="P58" i="35"/>
  <c r="P36" i="35"/>
  <c r="P46" i="35"/>
  <c r="P28" i="35"/>
  <c r="P177" i="35"/>
  <c r="P16" i="35"/>
  <c r="P76" i="35"/>
  <c r="P11" i="35"/>
  <c r="P70" i="35"/>
  <c r="P10" i="35"/>
  <c r="P102" i="35"/>
  <c r="P90" i="35"/>
  <c r="P82" i="35"/>
  <c r="P148" i="35"/>
  <c r="P151" i="35"/>
  <c r="P72" i="35"/>
  <c r="P158" i="35"/>
  <c r="P116" i="35"/>
  <c r="P56" i="35"/>
  <c r="P71" i="35"/>
  <c r="P118" i="35"/>
  <c r="P124" i="35"/>
  <c r="P68" i="35"/>
  <c r="P110" i="35"/>
  <c r="P100" i="35"/>
  <c r="P52" i="35"/>
  <c r="D229" i="35"/>
  <c r="O220" i="35"/>
  <c r="Q148" i="35"/>
  <c r="S148" i="35" s="1"/>
  <c r="O188" i="35" l="1"/>
  <c r="M212" i="35"/>
  <c r="O163" i="35"/>
  <c r="L212" i="35"/>
  <c r="R163" i="35" l="1"/>
  <c r="M213" i="35"/>
  <c r="O227" i="35"/>
  <c r="P163" i="35"/>
  <c r="P188" i="35"/>
  <c r="O226" i="35"/>
  <c r="O228" i="35" l="1"/>
  <c r="O155" i="35" s="1"/>
  <c r="O222" i="35"/>
  <c r="O223" i="35" s="1"/>
  <c r="O229" i="35" s="1"/>
  <c r="O212" i="35"/>
  <c r="P155" i="35" l="1"/>
  <c r="P212" i="35" s="1"/>
  <c r="E92" i="31"/>
  <c r="E98" i="31" s="1"/>
  <c r="F93" i="31"/>
  <c r="G84" i="31"/>
  <c r="G13" i="33"/>
  <c r="F86" i="31"/>
  <c r="F98" i="31" l="1"/>
  <c r="G98" i="31" s="1"/>
  <c r="R270" i="30" l="1"/>
  <c r="R269" i="30"/>
  <c r="R268" i="30"/>
  <c r="R267" i="30"/>
  <c r="R266" i="30"/>
  <c r="R265" i="30"/>
  <c r="R264" i="30"/>
  <c r="R263" i="30"/>
  <c r="R262" i="30"/>
  <c r="R261" i="30"/>
  <c r="R260" i="30"/>
  <c r="R259" i="30"/>
  <c r="R258" i="30"/>
  <c r="R257" i="30"/>
  <c r="R256" i="30"/>
  <c r="R255" i="30"/>
  <c r="R254" i="30"/>
  <c r="R253" i="30"/>
  <c r="R252" i="30"/>
  <c r="R251" i="30"/>
  <c r="R250" i="30"/>
  <c r="R249" i="30"/>
  <c r="R248" i="30"/>
  <c r="R247" i="30"/>
  <c r="R246" i="30"/>
  <c r="R245" i="30"/>
  <c r="R244" i="30"/>
  <c r="R243" i="30"/>
  <c r="R242" i="30"/>
  <c r="R241" i="30"/>
  <c r="R240" i="30"/>
  <c r="R239" i="30"/>
  <c r="R238" i="30"/>
  <c r="R237" i="30"/>
  <c r="R236" i="30"/>
  <c r="R235" i="30"/>
  <c r="R234" i="30"/>
  <c r="R233" i="30"/>
  <c r="R232" i="30"/>
  <c r="R231" i="30"/>
  <c r="R230" i="30"/>
  <c r="R229" i="30"/>
  <c r="R228" i="30"/>
  <c r="R227" i="30"/>
  <c r="R226" i="30"/>
  <c r="R225" i="30"/>
  <c r="R224" i="30"/>
  <c r="R223" i="30"/>
  <c r="R222" i="30"/>
  <c r="R221" i="30"/>
  <c r="R220" i="30"/>
  <c r="R219" i="30"/>
  <c r="R218" i="30"/>
  <c r="R217" i="30"/>
  <c r="R216" i="30"/>
  <c r="R215" i="30"/>
  <c r="R214" i="30"/>
  <c r="R213" i="30"/>
  <c r="R212" i="30"/>
  <c r="R211" i="30"/>
  <c r="R210" i="30"/>
  <c r="R209" i="30"/>
  <c r="R208" i="30"/>
  <c r="R207" i="30"/>
  <c r="R206" i="30"/>
  <c r="R205" i="30"/>
  <c r="R204" i="30"/>
  <c r="R203" i="30"/>
  <c r="R202" i="30"/>
  <c r="R201" i="30"/>
  <c r="R200" i="30"/>
  <c r="R199" i="30"/>
  <c r="R198" i="30"/>
  <c r="R197" i="30"/>
  <c r="R196" i="30"/>
  <c r="R195" i="30"/>
  <c r="R194" i="30"/>
  <c r="R193" i="30"/>
  <c r="R192" i="30"/>
  <c r="R191" i="30"/>
  <c r="R190" i="30"/>
  <c r="R189" i="30"/>
  <c r="R188" i="30"/>
  <c r="R187" i="30"/>
  <c r="R186" i="30"/>
  <c r="R185" i="30"/>
  <c r="R184" i="30"/>
  <c r="R183" i="30"/>
  <c r="R182" i="30"/>
  <c r="R181" i="30"/>
  <c r="R180" i="30"/>
  <c r="R179" i="30"/>
  <c r="R178" i="30"/>
  <c r="R177" i="30"/>
  <c r="R176" i="30"/>
  <c r="R175" i="30"/>
  <c r="R174" i="30"/>
  <c r="R173" i="30"/>
  <c r="R172" i="30"/>
  <c r="R171" i="30"/>
  <c r="R170" i="30"/>
  <c r="R169" i="30"/>
  <c r="R168" i="30"/>
  <c r="R167" i="30"/>
  <c r="R166" i="30"/>
  <c r="R165" i="30"/>
  <c r="R164" i="30"/>
  <c r="R163" i="30"/>
  <c r="R162" i="30"/>
  <c r="R161" i="30"/>
  <c r="R160" i="30"/>
  <c r="R159" i="30"/>
  <c r="R158" i="30"/>
  <c r="R157" i="30"/>
  <c r="R156" i="30"/>
  <c r="R155" i="30"/>
  <c r="R154" i="30"/>
  <c r="R153" i="30"/>
  <c r="R152" i="30"/>
  <c r="R151" i="30"/>
  <c r="R150" i="30"/>
  <c r="R149" i="30"/>
  <c r="R148" i="30"/>
  <c r="R147" i="30"/>
  <c r="R146" i="30"/>
  <c r="R145" i="30"/>
  <c r="R144" i="30"/>
  <c r="R143" i="30"/>
  <c r="R142" i="30"/>
  <c r="R141" i="30"/>
  <c r="R140" i="30"/>
  <c r="R139" i="30"/>
  <c r="R138" i="30"/>
  <c r="R137" i="30"/>
  <c r="R136" i="30"/>
  <c r="R135" i="30"/>
  <c r="R134" i="30"/>
  <c r="R133" i="30"/>
  <c r="R132" i="30"/>
  <c r="R131" i="30"/>
  <c r="R130" i="30"/>
  <c r="R129" i="30"/>
  <c r="R128" i="30"/>
  <c r="R127" i="30"/>
  <c r="R126" i="30"/>
  <c r="R125" i="30"/>
  <c r="R124" i="30"/>
  <c r="R123" i="30"/>
  <c r="R122" i="30"/>
  <c r="R121" i="30"/>
  <c r="R120" i="30"/>
  <c r="R119" i="30"/>
  <c r="R118" i="30"/>
  <c r="R117" i="30"/>
  <c r="R116" i="30"/>
  <c r="R115" i="30"/>
  <c r="R114" i="30"/>
  <c r="R113" i="30"/>
  <c r="R112" i="30"/>
  <c r="R111" i="30"/>
  <c r="R110" i="30"/>
  <c r="R109" i="30"/>
  <c r="R108" i="30"/>
  <c r="R107" i="30"/>
  <c r="R106" i="30"/>
  <c r="R105" i="30"/>
  <c r="R104" i="30"/>
  <c r="R103" i="30"/>
  <c r="R102" i="30"/>
  <c r="R101" i="30"/>
  <c r="R100" i="30"/>
  <c r="R99" i="30"/>
  <c r="R98" i="30"/>
  <c r="R97" i="30"/>
  <c r="R96" i="30"/>
  <c r="R95" i="30"/>
  <c r="R94" i="30"/>
  <c r="R93" i="30"/>
  <c r="R92" i="30"/>
  <c r="R91" i="30"/>
  <c r="R90" i="30"/>
  <c r="R89" i="30"/>
  <c r="R88" i="30"/>
  <c r="R87" i="30"/>
  <c r="R86" i="30"/>
  <c r="R85" i="30"/>
  <c r="R84" i="30"/>
  <c r="R83" i="30"/>
  <c r="R82" i="30"/>
  <c r="R81" i="30"/>
  <c r="R80" i="30"/>
  <c r="R79" i="30"/>
  <c r="R78" i="30"/>
  <c r="R77" i="30"/>
  <c r="R76" i="30"/>
  <c r="R75" i="30"/>
  <c r="R74" i="30"/>
  <c r="R73" i="30"/>
  <c r="R72" i="30"/>
  <c r="R71" i="30"/>
  <c r="R70" i="30"/>
  <c r="R69" i="30"/>
  <c r="R68" i="30"/>
  <c r="R67" i="30"/>
  <c r="R66" i="30"/>
  <c r="R65" i="30"/>
  <c r="R64" i="30"/>
  <c r="R63" i="30"/>
  <c r="R62" i="30"/>
  <c r="R61" i="30"/>
  <c r="R60" i="30"/>
  <c r="R59" i="30"/>
  <c r="R58" i="30"/>
  <c r="R57" i="30"/>
  <c r="R56" i="30"/>
  <c r="R55" i="30"/>
  <c r="R54" i="30"/>
  <c r="R53" i="30"/>
  <c r="R52" i="30"/>
  <c r="R51" i="30"/>
  <c r="R50" i="30"/>
  <c r="R49" i="30"/>
  <c r="R48" i="30"/>
  <c r="R47" i="30"/>
  <c r="R46" i="30"/>
  <c r="R45" i="30"/>
  <c r="R44" i="30"/>
  <c r="R43" i="30"/>
  <c r="R42" i="30"/>
  <c r="R41" i="30"/>
  <c r="R40" i="30"/>
  <c r="R39" i="30"/>
  <c r="R38" i="30"/>
  <c r="R37" i="30"/>
  <c r="R36" i="30"/>
  <c r="R35" i="30"/>
  <c r="R34" i="30"/>
  <c r="R33" i="30"/>
  <c r="R32" i="30"/>
  <c r="R31" i="30"/>
  <c r="R30" i="30"/>
  <c r="R29" i="30"/>
  <c r="R28" i="30"/>
  <c r="R27" i="30"/>
  <c r="R26" i="30"/>
  <c r="R25" i="30"/>
  <c r="R24" i="30"/>
  <c r="R23" i="30"/>
  <c r="R22" i="30"/>
  <c r="R21" i="30"/>
  <c r="R20" i="30"/>
  <c r="R19" i="30"/>
  <c r="R18" i="30"/>
  <c r="R17" i="30"/>
  <c r="R16" i="30"/>
  <c r="R15" i="30"/>
  <c r="R14" i="30"/>
  <c r="R13" i="30"/>
  <c r="R12" i="30"/>
  <c r="R11" i="30"/>
  <c r="R10" i="30"/>
  <c r="R9" i="30"/>
  <c r="R8" i="30"/>
  <c r="R7" i="30"/>
  <c r="R6" i="30"/>
  <c r="L249" i="30"/>
  <c r="M248" i="30"/>
  <c r="L248" i="30"/>
  <c r="M247" i="30"/>
  <c r="L247" i="30"/>
  <c r="M246" i="30"/>
  <c r="L246" i="30"/>
  <c r="M245" i="30"/>
  <c r="L245" i="30"/>
  <c r="M244" i="30"/>
  <c r="L244" i="30"/>
  <c r="M243" i="30"/>
  <c r="L243" i="30"/>
  <c r="M242" i="30"/>
  <c r="L242" i="30"/>
  <c r="M241" i="30"/>
  <c r="L241" i="30"/>
  <c r="M240" i="30"/>
  <c r="L240" i="30"/>
  <c r="M239" i="30"/>
  <c r="L239" i="30"/>
  <c r="M238" i="30"/>
  <c r="L238" i="30"/>
  <c r="M237" i="30"/>
  <c r="L237" i="30"/>
  <c r="M236" i="30"/>
  <c r="L236" i="30"/>
  <c r="M235" i="30"/>
  <c r="L235" i="30"/>
  <c r="M234" i="30"/>
  <c r="L234" i="30"/>
  <c r="M233" i="30"/>
  <c r="L233" i="30"/>
  <c r="M232" i="30"/>
  <c r="L232" i="30"/>
  <c r="M231" i="30"/>
  <c r="L231" i="30"/>
  <c r="M230" i="30"/>
  <c r="L230" i="30"/>
  <c r="M229" i="30"/>
  <c r="L229" i="30"/>
  <c r="M228" i="30"/>
  <c r="L228" i="30"/>
  <c r="M227" i="30"/>
  <c r="L227" i="30"/>
  <c r="M226" i="30"/>
  <c r="M225" i="30"/>
  <c r="L225" i="30"/>
  <c r="M224" i="30"/>
  <c r="L224" i="30"/>
  <c r="M223" i="30"/>
  <c r="L223" i="30"/>
  <c r="M222" i="30"/>
  <c r="L222" i="30"/>
  <c r="M221" i="30"/>
  <c r="L221" i="30"/>
  <c r="M220" i="30"/>
  <c r="L220" i="30"/>
  <c r="M219" i="30"/>
  <c r="L219" i="30"/>
  <c r="M218" i="30"/>
  <c r="L218" i="30"/>
  <c r="M217" i="30"/>
  <c r="L217" i="30"/>
  <c r="M216" i="30"/>
  <c r="L216" i="30"/>
  <c r="M215" i="30"/>
  <c r="L215" i="30"/>
  <c r="M214" i="30"/>
  <c r="L214" i="30"/>
  <c r="M213" i="30"/>
  <c r="L213" i="30"/>
  <c r="M212" i="30"/>
  <c r="L212" i="30"/>
  <c r="M211" i="30"/>
  <c r="L211" i="30"/>
  <c r="M210" i="30"/>
  <c r="L210" i="30"/>
  <c r="M209" i="30"/>
  <c r="L209" i="30"/>
  <c r="M208" i="30"/>
  <c r="L208" i="30"/>
  <c r="M207" i="30"/>
  <c r="L207" i="30"/>
  <c r="M206" i="30"/>
  <c r="L206" i="30"/>
  <c r="M205" i="30"/>
  <c r="L205" i="30"/>
  <c r="M204" i="30"/>
  <c r="L204" i="30"/>
  <c r="M203" i="30"/>
  <c r="L203" i="30"/>
  <c r="M202" i="30"/>
  <c r="L202" i="30"/>
  <c r="M201" i="30"/>
  <c r="L201" i="30"/>
  <c r="M200" i="30"/>
  <c r="L200" i="30"/>
  <c r="M199" i="30"/>
  <c r="L199" i="30"/>
  <c r="M198" i="30"/>
  <c r="L198" i="30"/>
  <c r="M197" i="30"/>
  <c r="L197" i="30"/>
  <c r="M196" i="30"/>
  <c r="L196" i="30"/>
  <c r="M195" i="30"/>
  <c r="L195" i="30"/>
  <c r="M194" i="30"/>
  <c r="L194" i="30"/>
  <c r="M193" i="30"/>
  <c r="L193" i="30"/>
  <c r="M192" i="30"/>
  <c r="L192" i="30"/>
  <c r="M191" i="30"/>
  <c r="L191" i="30"/>
  <c r="M190" i="30"/>
  <c r="L190" i="30"/>
  <c r="M189" i="30"/>
  <c r="L189" i="30"/>
  <c r="M188" i="30"/>
  <c r="L188" i="30"/>
  <c r="M187" i="30"/>
  <c r="L187" i="30"/>
  <c r="M186" i="30"/>
  <c r="L186" i="30"/>
  <c r="M185" i="30"/>
  <c r="L185" i="30"/>
  <c r="M184" i="30"/>
  <c r="L184" i="30"/>
  <c r="M183" i="30"/>
  <c r="L183" i="30"/>
  <c r="M182" i="30"/>
  <c r="L182" i="30"/>
  <c r="M181" i="30"/>
  <c r="L181" i="30"/>
  <c r="M180" i="30"/>
  <c r="L180" i="30"/>
  <c r="M179" i="30"/>
  <c r="L179" i="30"/>
  <c r="M178" i="30"/>
  <c r="L178" i="30"/>
  <c r="M177" i="30"/>
  <c r="L177" i="30"/>
  <c r="M176" i="30"/>
  <c r="L176" i="30"/>
  <c r="M175" i="30"/>
  <c r="L175" i="30"/>
  <c r="M174" i="30"/>
  <c r="L174" i="30"/>
  <c r="M173" i="30"/>
  <c r="L173" i="30"/>
  <c r="M172" i="30"/>
  <c r="L172" i="30"/>
  <c r="M171" i="30"/>
  <c r="L171" i="30"/>
  <c r="M170" i="30"/>
  <c r="L170" i="30"/>
  <c r="M169" i="30"/>
  <c r="L169" i="30"/>
  <c r="M168" i="30"/>
  <c r="L168" i="30"/>
  <c r="M167" i="30"/>
  <c r="L167" i="30"/>
  <c r="M166" i="30"/>
  <c r="L166" i="30"/>
  <c r="M165" i="30"/>
  <c r="L165" i="30"/>
  <c r="M164" i="30"/>
  <c r="L164" i="30"/>
  <c r="M163" i="30"/>
  <c r="L163" i="30"/>
  <c r="M162" i="30"/>
  <c r="L162" i="30"/>
  <c r="M161" i="30"/>
  <c r="L161" i="30"/>
  <c r="M160" i="30"/>
  <c r="L160" i="30"/>
  <c r="M159" i="30"/>
  <c r="L159" i="30"/>
  <c r="M158" i="30"/>
  <c r="L158" i="30"/>
  <c r="M157" i="30"/>
  <c r="L157" i="30"/>
  <c r="M156" i="30"/>
  <c r="L156" i="30"/>
  <c r="M155" i="30"/>
  <c r="L155" i="30"/>
  <c r="M154" i="30"/>
  <c r="L154" i="30"/>
  <c r="M153" i="30"/>
  <c r="L153" i="30"/>
  <c r="M152" i="30"/>
  <c r="L152" i="30"/>
  <c r="M151" i="30"/>
  <c r="L151" i="30"/>
  <c r="M150" i="30"/>
  <c r="L150" i="30"/>
  <c r="M149" i="30"/>
  <c r="L149" i="30"/>
  <c r="M148" i="30"/>
  <c r="L148" i="30"/>
  <c r="M147" i="30"/>
  <c r="L147" i="30"/>
  <c r="M146" i="30"/>
  <c r="L146" i="30"/>
  <c r="M145" i="30"/>
  <c r="L145" i="30"/>
  <c r="M144" i="30"/>
  <c r="L144" i="30"/>
  <c r="M143" i="30"/>
  <c r="L143" i="30"/>
  <c r="M142" i="30"/>
  <c r="L142" i="30"/>
  <c r="M141" i="30"/>
  <c r="L141" i="30"/>
  <c r="M140" i="30"/>
  <c r="L140" i="30"/>
  <c r="M139" i="30"/>
  <c r="L139" i="30"/>
  <c r="M138" i="30"/>
  <c r="L138" i="30"/>
  <c r="M137" i="30"/>
  <c r="L137" i="30"/>
  <c r="M136" i="30"/>
  <c r="L136" i="30"/>
  <c r="M135" i="30"/>
  <c r="L135" i="30"/>
  <c r="M134" i="30"/>
  <c r="L134" i="30"/>
  <c r="M133" i="30"/>
  <c r="L133" i="30"/>
  <c r="M132" i="30"/>
  <c r="L132" i="30"/>
  <c r="M131" i="30"/>
  <c r="L131" i="30"/>
  <c r="M130" i="30"/>
  <c r="L130" i="30"/>
  <c r="M129" i="30"/>
  <c r="L129" i="30"/>
  <c r="M128" i="30"/>
  <c r="L128" i="30"/>
  <c r="M127" i="30"/>
  <c r="L127" i="30"/>
  <c r="M126" i="30"/>
  <c r="L126" i="30"/>
  <c r="M125" i="30"/>
  <c r="L125" i="30"/>
  <c r="M124" i="30"/>
  <c r="L124" i="30"/>
  <c r="M123" i="30"/>
  <c r="L123" i="30"/>
  <c r="M122" i="30"/>
  <c r="L122" i="30"/>
  <c r="M121" i="30"/>
  <c r="L121" i="30"/>
  <c r="M120" i="30"/>
  <c r="L120" i="30"/>
  <c r="M119" i="30"/>
  <c r="L119" i="30"/>
  <c r="M118" i="30"/>
  <c r="L118" i="30"/>
  <c r="M117" i="30"/>
  <c r="L117" i="30"/>
  <c r="M116" i="30"/>
  <c r="L116" i="30"/>
  <c r="M115" i="30"/>
  <c r="L115" i="30"/>
  <c r="M114" i="30"/>
  <c r="L114" i="30"/>
  <c r="M113" i="30"/>
  <c r="L113" i="30"/>
  <c r="M112" i="30"/>
  <c r="L112" i="30"/>
  <c r="M111" i="30"/>
  <c r="L111" i="30"/>
  <c r="M110" i="30"/>
  <c r="L110" i="30"/>
  <c r="M109" i="30"/>
  <c r="L109" i="30"/>
  <c r="M108" i="30"/>
  <c r="L108" i="30"/>
  <c r="M107" i="30"/>
  <c r="L107" i="30"/>
  <c r="M106" i="30"/>
  <c r="L106" i="30"/>
  <c r="M105" i="30"/>
  <c r="L105" i="30"/>
  <c r="M104" i="30"/>
  <c r="L104" i="30"/>
  <c r="M103" i="30"/>
  <c r="L103" i="30"/>
  <c r="M102" i="30"/>
  <c r="L102" i="30"/>
  <c r="M101" i="30"/>
  <c r="L101" i="30"/>
  <c r="M100" i="30"/>
  <c r="L100" i="30"/>
  <c r="M99" i="30"/>
  <c r="L99" i="30"/>
  <c r="M98" i="30"/>
  <c r="L98" i="30"/>
  <c r="M97" i="30"/>
  <c r="L97" i="30"/>
  <c r="M96" i="30"/>
  <c r="L96" i="30"/>
  <c r="M95" i="30"/>
  <c r="L95" i="30"/>
  <c r="M94" i="30"/>
  <c r="L94" i="30"/>
  <c r="M93" i="30"/>
  <c r="L93" i="30"/>
  <c r="M92" i="30"/>
  <c r="L92" i="30"/>
  <c r="M91" i="30"/>
  <c r="L91" i="30"/>
  <c r="M90" i="30"/>
  <c r="L90" i="30"/>
  <c r="M89" i="30"/>
  <c r="L89" i="30"/>
  <c r="M88" i="30"/>
  <c r="L88" i="30"/>
  <c r="M87" i="30"/>
  <c r="L87" i="30"/>
  <c r="M86" i="30"/>
  <c r="L86" i="30"/>
  <c r="M85" i="30"/>
  <c r="L85" i="30"/>
  <c r="M84" i="30"/>
  <c r="L84" i="30"/>
  <c r="M83" i="30"/>
  <c r="L83" i="30"/>
  <c r="M82" i="30"/>
  <c r="L82" i="30"/>
  <c r="M81" i="30"/>
  <c r="L81" i="30"/>
  <c r="M80" i="30"/>
  <c r="L80" i="30"/>
  <c r="M79" i="30"/>
  <c r="L79" i="30"/>
  <c r="M78" i="30"/>
  <c r="L78" i="30"/>
  <c r="M77" i="30"/>
  <c r="L77" i="30"/>
  <c r="M76" i="30"/>
  <c r="L76" i="30"/>
  <c r="M75" i="30"/>
  <c r="L75" i="30"/>
  <c r="M74" i="30"/>
  <c r="L74" i="30"/>
  <c r="M73" i="30"/>
  <c r="L73" i="30"/>
  <c r="M72" i="30"/>
  <c r="L72" i="30"/>
  <c r="M71" i="30"/>
  <c r="L71" i="30"/>
  <c r="M70" i="30"/>
  <c r="L70" i="30"/>
  <c r="M69" i="30"/>
  <c r="L69" i="30"/>
  <c r="M68" i="30"/>
  <c r="L68" i="30"/>
  <c r="M67" i="30"/>
  <c r="L67" i="30"/>
  <c r="M66" i="30"/>
  <c r="L66" i="30"/>
  <c r="M65" i="30"/>
  <c r="L65" i="30"/>
  <c r="M64" i="30"/>
  <c r="L64" i="30"/>
  <c r="M63" i="30"/>
  <c r="L63" i="30"/>
  <c r="M62" i="30"/>
  <c r="L62" i="30"/>
  <c r="M61" i="30"/>
  <c r="L61" i="30"/>
  <c r="M60" i="30"/>
  <c r="L60" i="30"/>
  <c r="M59" i="30"/>
  <c r="L59" i="30"/>
  <c r="M58" i="30"/>
  <c r="L58" i="30"/>
  <c r="M57" i="30"/>
  <c r="L57" i="30"/>
  <c r="M56" i="30"/>
  <c r="L56" i="30"/>
  <c r="M55" i="30"/>
  <c r="L55" i="30"/>
  <c r="M54" i="30"/>
  <c r="L54" i="30"/>
  <c r="M53" i="30"/>
  <c r="L53" i="30"/>
  <c r="M52" i="30"/>
  <c r="L52" i="30"/>
  <c r="M51" i="30"/>
  <c r="L51" i="30"/>
  <c r="M50" i="30"/>
  <c r="L50" i="30"/>
  <c r="M49" i="30"/>
  <c r="L49" i="30"/>
  <c r="M48" i="30"/>
  <c r="L48" i="30"/>
  <c r="M47" i="30"/>
  <c r="L47" i="30"/>
  <c r="M46" i="30"/>
  <c r="L46" i="30"/>
  <c r="M45" i="30"/>
  <c r="L45" i="30"/>
  <c r="M44" i="30"/>
  <c r="L44" i="30"/>
  <c r="M43" i="30"/>
  <c r="L43" i="30"/>
  <c r="M42" i="30"/>
  <c r="L42" i="30"/>
  <c r="M41" i="30"/>
  <c r="L41" i="30"/>
  <c r="M40" i="30"/>
  <c r="L40" i="30"/>
  <c r="M39" i="30"/>
  <c r="L39" i="30"/>
  <c r="M38" i="30"/>
  <c r="L38" i="30"/>
  <c r="M37" i="30"/>
  <c r="L37" i="30"/>
  <c r="M36" i="30"/>
  <c r="L36" i="30"/>
  <c r="M35" i="30"/>
  <c r="L35" i="30"/>
  <c r="M34" i="30"/>
  <c r="L34" i="30"/>
  <c r="M33" i="30"/>
  <c r="L33" i="30"/>
  <c r="M32" i="30"/>
  <c r="L32" i="30"/>
  <c r="M31" i="30"/>
  <c r="L31" i="30"/>
  <c r="M30" i="30"/>
  <c r="L30" i="30"/>
  <c r="M29" i="30"/>
  <c r="L29" i="30"/>
  <c r="M28" i="30"/>
  <c r="L28" i="30"/>
  <c r="M27" i="30"/>
  <c r="L27" i="30"/>
  <c r="M26" i="30"/>
  <c r="L26" i="30"/>
  <c r="M25" i="30"/>
  <c r="L25" i="30"/>
  <c r="M24" i="30"/>
  <c r="L24" i="30"/>
  <c r="M23" i="30"/>
  <c r="L23" i="30"/>
  <c r="M22" i="30"/>
  <c r="L22" i="30"/>
  <c r="M21" i="30"/>
  <c r="L21" i="30"/>
  <c r="M20" i="30"/>
  <c r="L20" i="30"/>
  <c r="M19" i="30"/>
  <c r="L19" i="30"/>
  <c r="M18" i="30"/>
  <c r="L18" i="30"/>
  <c r="M17" i="30"/>
  <c r="L17" i="30"/>
  <c r="M16" i="30"/>
  <c r="L16" i="30"/>
  <c r="M15" i="30"/>
  <c r="L15" i="30"/>
  <c r="M14" i="30"/>
  <c r="L14" i="30"/>
  <c r="M13" i="30"/>
  <c r="L13" i="30"/>
  <c r="M12" i="30"/>
  <c r="L12" i="30"/>
  <c r="L11" i="30"/>
  <c r="M10" i="30"/>
  <c r="L10" i="30"/>
  <c r="M9" i="30"/>
  <c r="L9" i="30"/>
  <c r="M8" i="30"/>
  <c r="L8" i="30"/>
  <c r="M7" i="30"/>
  <c r="L7" i="30"/>
  <c r="M6" i="30"/>
  <c r="L6" i="30"/>
  <c r="F81" i="31"/>
  <c r="F76" i="31"/>
  <c r="E70" i="31"/>
  <c r="F69" i="31" s="1"/>
  <c r="M249" i="30" s="1"/>
  <c r="F65" i="31"/>
  <c r="E65" i="31"/>
  <c r="F40" i="31"/>
  <c r="E40" i="31"/>
  <c r="F17" i="31"/>
  <c r="E17" i="31"/>
  <c r="F288" i="30"/>
  <c r="E288" i="30"/>
  <c r="F287" i="30"/>
  <c r="E287" i="30"/>
  <c r="G287" i="30" s="1"/>
  <c r="F283" i="30"/>
  <c r="E283" i="30"/>
  <c r="G283" i="30" s="1"/>
  <c r="F282" i="30"/>
  <c r="E282" i="30"/>
  <c r="F281" i="30"/>
  <c r="E281" i="30"/>
  <c r="G282" i="30" l="1"/>
  <c r="G17" i="31"/>
  <c r="G288" i="30"/>
  <c r="O12" i="30"/>
  <c r="O16" i="30"/>
  <c r="O20" i="30"/>
  <c r="O24" i="30"/>
  <c r="O32" i="30"/>
  <c r="O36" i="30"/>
  <c r="O132" i="30"/>
  <c r="O140" i="30"/>
  <c r="O156" i="30"/>
  <c r="O160" i="30"/>
  <c r="O188" i="30"/>
  <c r="O208" i="30"/>
  <c r="G40" i="31"/>
  <c r="G65" i="31"/>
  <c r="O18" i="30"/>
  <c r="O22" i="30"/>
  <c r="O26" i="30"/>
  <c r="O30" i="30"/>
  <c r="O34" i="30"/>
  <c r="O38" i="30"/>
  <c r="O42" i="30"/>
  <c r="O46" i="30"/>
  <c r="O50" i="30"/>
  <c r="O54" i="30"/>
  <c r="O58" i="30"/>
  <c r="O62" i="30"/>
  <c r="O66" i="30"/>
  <c r="O70" i="30"/>
  <c r="O74" i="30"/>
  <c r="O78" i="30"/>
  <c r="O82" i="30"/>
  <c r="O86" i="30"/>
  <c r="O90" i="30"/>
  <c r="O94" i="30"/>
  <c r="O98" i="30"/>
  <c r="O102" i="30"/>
  <c r="O106" i="30"/>
  <c r="O110" i="30"/>
  <c r="O114" i="30"/>
  <c r="O118" i="30"/>
  <c r="O122" i="30"/>
  <c r="O126" i="30"/>
  <c r="O130" i="30"/>
  <c r="O134" i="30"/>
  <c r="O138" i="30"/>
  <c r="O142" i="30"/>
  <c r="O146" i="30"/>
  <c r="O150" i="30"/>
  <c r="O154" i="30"/>
  <c r="O158" i="30"/>
  <c r="O162" i="30"/>
  <c r="O166" i="30"/>
  <c r="O170" i="30"/>
  <c r="O174" i="30"/>
  <c r="O178" i="30"/>
  <c r="O182" i="30"/>
  <c r="O186" i="30"/>
  <c r="O190" i="30"/>
  <c r="O198" i="30"/>
  <c r="O210" i="30"/>
  <c r="O214" i="30"/>
  <c r="O222" i="30"/>
  <c r="O73" i="30"/>
  <c r="O246" i="30"/>
  <c r="O10" i="30"/>
  <c r="O49" i="30"/>
  <c r="O177" i="30"/>
  <c r="O229" i="30"/>
  <c r="O233" i="30"/>
  <c r="O245" i="30"/>
  <c r="M11" i="30"/>
  <c r="O11" i="30" s="1"/>
  <c r="O241" i="30"/>
  <c r="O153" i="30"/>
  <c r="O185" i="30"/>
  <c r="O193" i="30"/>
  <c r="L226" i="30"/>
  <c r="O226" i="30" s="1"/>
  <c r="O17" i="30"/>
  <c r="O21" i="30"/>
  <c r="O29" i="30"/>
  <c r="O33" i="30"/>
  <c r="O37" i="30"/>
  <c r="O41" i="30"/>
  <c r="O45" i="30"/>
  <c r="O93" i="30"/>
  <c r="O109" i="30"/>
  <c r="O129" i="30"/>
  <c r="O149" i="30"/>
  <c r="O161" i="30"/>
  <c r="O201" i="30"/>
  <c r="O234" i="30"/>
  <c r="O238" i="30"/>
  <c r="O242" i="30"/>
  <c r="O40" i="30"/>
  <c r="O44" i="30"/>
  <c r="O48" i="30"/>
  <c r="O52" i="30"/>
  <c r="O56" i="30"/>
  <c r="O60" i="30"/>
  <c r="O64" i="30"/>
  <c r="O68" i="30"/>
  <c r="O72" i="30"/>
  <c r="O76" i="30"/>
  <c r="O80" i="30"/>
  <c r="O84" i="30"/>
  <c r="O88" i="30"/>
  <c r="O92" i="30"/>
  <c r="O96" i="30"/>
  <c r="O100" i="30"/>
  <c r="O104" i="30"/>
  <c r="O116" i="30"/>
  <c r="O144" i="30"/>
  <c r="O176" i="30"/>
  <c r="O184" i="30"/>
  <c r="O228" i="30"/>
  <c r="O23" i="30"/>
  <c r="O27" i="30"/>
  <c r="O31" i="30"/>
  <c r="O35" i="30"/>
  <c r="O39" i="30"/>
  <c r="O43" i="30"/>
  <c r="O47" i="30"/>
  <c r="O51" i="30"/>
  <c r="O55" i="30"/>
  <c r="O59" i="30"/>
  <c r="O63" i="30"/>
  <c r="O67" i="30"/>
  <c r="O71" i="30"/>
  <c r="O75" i="30"/>
  <c r="O79" i="30"/>
  <c r="O83" i="30"/>
  <c r="O87" i="30"/>
  <c r="O91" i="30"/>
  <c r="O95" i="30"/>
  <c r="O99" i="30"/>
  <c r="O103" i="30"/>
  <c r="O107" i="30"/>
  <c r="O111" i="30"/>
  <c r="O115" i="30"/>
  <c r="O119" i="30"/>
  <c r="O123" i="30"/>
  <c r="O127" i="30"/>
  <c r="O131" i="30"/>
  <c r="O135" i="30"/>
  <c r="O139" i="30"/>
  <c r="O143" i="30"/>
  <c r="O147" i="30"/>
  <c r="O151" i="30"/>
  <c r="O155" i="30"/>
  <c r="O159" i="30"/>
  <c r="O163" i="30"/>
  <c r="O167" i="30"/>
  <c r="O171" i="30"/>
  <c r="O175" i="30"/>
  <c r="O179" i="30"/>
  <c r="O183" i="30"/>
  <c r="O187" i="30"/>
  <c r="O191" i="30"/>
  <c r="O195" i="30"/>
  <c r="O199" i="30"/>
  <c r="O207" i="30"/>
  <c r="O211" i="30"/>
  <c r="O215" i="30"/>
  <c r="O223" i="30"/>
  <c r="O239" i="30"/>
  <c r="O247" i="30"/>
  <c r="O164" i="30"/>
  <c r="O172" i="30"/>
  <c r="O192" i="30"/>
  <c r="O232" i="30"/>
  <c r="O145" i="30"/>
  <c r="O173" i="30"/>
  <c r="O108" i="30"/>
  <c r="O112" i="30"/>
  <c r="O120" i="30"/>
  <c r="O124" i="30"/>
  <c r="O128" i="30"/>
  <c r="O136" i="30"/>
  <c r="O148" i="30"/>
  <c r="O152" i="30"/>
  <c r="O168" i="30"/>
  <c r="O180" i="30"/>
  <c r="O224" i="30"/>
  <c r="O236" i="30"/>
  <c r="O244" i="30"/>
  <c r="O53" i="30"/>
  <c r="O57" i="30"/>
  <c r="O61" i="30"/>
  <c r="O65" i="30"/>
  <c r="O69" i="30"/>
  <c r="O77" i="30"/>
  <c r="O81" i="30"/>
  <c r="O85" i="30"/>
  <c r="O89" i="30"/>
  <c r="O97" i="30"/>
  <c r="O101" i="30"/>
  <c r="O105" i="30"/>
  <c r="O113" i="30"/>
  <c r="O117" i="30"/>
  <c r="O121" i="30"/>
  <c r="O125" i="30"/>
  <c r="O133" i="30"/>
  <c r="O137" i="30"/>
  <c r="O141" i="30"/>
  <c r="O157" i="30"/>
  <c r="O165" i="30"/>
  <c r="O169" i="30"/>
  <c r="O181" i="30"/>
  <c r="O189" i="30"/>
  <c r="O205" i="30"/>
  <c r="O217" i="30"/>
  <c r="O221" i="30"/>
  <c r="O237" i="30"/>
  <c r="O249" i="30"/>
  <c r="G281" i="30"/>
  <c r="E284" i="30"/>
  <c r="E289" i="30"/>
  <c r="E290" i="30" s="1"/>
  <c r="M271" i="30" l="1"/>
  <c r="L271" i="30"/>
  <c r="O282" i="30"/>
  <c r="O287" i="30"/>
  <c r="O288" i="30"/>
  <c r="O281" i="30"/>
  <c r="M272" i="30" l="1"/>
  <c r="O289" i="30"/>
  <c r="O218" i="30" s="1"/>
  <c r="O271" i="30" s="1"/>
  <c r="O283" i="30" l="1"/>
  <c r="O284" i="30" s="1"/>
  <c r="O290" i="30" s="1"/>
  <c r="E245" i="26" l="1"/>
  <c r="E244" i="26" l="1"/>
  <c r="E230" i="26"/>
  <c r="E229" i="26" l="1"/>
  <c r="E228" i="26"/>
  <c r="E249" i="26"/>
  <c r="E248" i="26"/>
  <c r="E247" i="26"/>
  <c r="C9" i="29"/>
  <c r="C8" i="29"/>
  <c r="C11" i="29"/>
  <c r="C10" i="29"/>
  <c r="D4" i="29"/>
  <c r="C4" i="29"/>
  <c r="E4" i="29" s="1"/>
  <c r="G4" i="29" s="1"/>
  <c r="E246" i="26" l="1"/>
  <c r="E238" i="26" s="1"/>
  <c r="E236" i="26" l="1"/>
  <c r="E227" i="26"/>
  <c r="E457" i="28"/>
  <c r="E462" i="28"/>
  <c r="E460" i="28" s="1"/>
  <c r="E456" i="28" l="1"/>
  <c r="E237" i="26"/>
  <c r="S237" i="26" s="1"/>
  <c r="H491" i="28"/>
  <c r="J491" i="28" s="1"/>
  <c r="K491" i="28" s="1"/>
  <c r="H490" i="28"/>
  <c r="J490" i="28" s="1"/>
  <c r="K490" i="28" s="1"/>
  <c r="H489" i="28"/>
  <c r="J489" i="28" s="1"/>
  <c r="K489" i="28" s="1"/>
  <c r="H488" i="28"/>
  <c r="J488" i="28" s="1"/>
  <c r="K488" i="28" s="1"/>
  <c r="H486" i="28"/>
  <c r="J486" i="28" s="1"/>
  <c r="K486" i="28" s="1"/>
  <c r="H485" i="28"/>
  <c r="J485" i="28" s="1"/>
  <c r="K485" i="28" s="1"/>
  <c r="H483" i="28"/>
  <c r="J483" i="28" s="1"/>
  <c r="K483" i="28" s="1"/>
  <c r="H482" i="28"/>
  <c r="J482" i="28" s="1"/>
  <c r="K482" i="28" s="1"/>
  <c r="H481" i="28"/>
  <c r="J481" i="28" s="1"/>
  <c r="K481" i="28" s="1"/>
  <c r="H480" i="28"/>
  <c r="J480" i="28" s="1"/>
  <c r="K480" i="28" s="1"/>
  <c r="H478" i="28"/>
  <c r="J478" i="28" s="1"/>
  <c r="K478" i="28" s="1"/>
  <c r="H477" i="28"/>
  <c r="J477" i="28" s="1"/>
  <c r="K477" i="28" s="1"/>
  <c r="H476" i="28"/>
  <c r="J476" i="28" s="1"/>
  <c r="K476" i="28" s="1"/>
  <c r="H473" i="28"/>
  <c r="J473" i="28" s="1"/>
  <c r="K473" i="28" s="1"/>
  <c r="H472" i="28"/>
  <c r="J472" i="28" s="1"/>
  <c r="K472" i="28" s="1"/>
  <c r="H470" i="28"/>
  <c r="J470" i="28" s="1"/>
  <c r="K470" i="28" s="1"/>
  <c r="H468" i="28"/>
  <c r="J468" i="28" s="1"/>
  <c r="K468" i="28" s="1"/>
  <c r="H467" i="28"/>
  <c r="J467" i="28" s="1"/>
  <c r="K467" i="28" s="1"/>
  <c r="H466" i="28"/>
  <c r="J466" i="28" s="1"/>
  <c r="K466" i="28" s="1"/>
  <c r="H465" i="28"/>
  <c r="J465" i="28" s="1"/>
  <c r="K465" i="28" s="1"/>
  <c r="G462" i="28"/>
  <c r="G460" i="28"/>
  <c r="H8" i="28"/>
  <c r="H7" i="28"/>
  <c r="D6" i="28"/>
  <c r="C6" i="28"/>
  <c r="E235" i="26" l="1"/>
  <c r="H464" i="28"/>
  <c r="H475" i="28"/>
  <c r="J462" i="28" l="1"/>
  <c r="K462" i="28" s="1"/>
  <c r="K463" i="28" s="1"/>
  <c r="E6" i="28"/>
  <c r="H9" i="28"/>
  <c r="H10" i="28" s="1"/>
  <c r="E451" i="27" l="1"/>
  <c r="E450" i="27"/>
  <c r="E449" i="27"/>
  <c r="E448" i="27"/>
  <c r="E447" i="27"/>
  <c r="E446" i="27"/>
  <c r="E445" i="27"/>
  <c r="E444" i="27"/>
  <c r="E443" i="27"/>
  <c r="E442" i="27"/>
  <c r="E441" i="27"/>
  <c r="E440" i="27"/>
  <c r="E439" i="27"/>
  <c r="E438" i="27"/>
  <c r="E437" i="27"/>
  <c r="E436" i="27"/>
  <c r="E435" i="27"/>
  <c r="E434" i="27"/>
  <c r="E433" i="27"/>
  <c r="E432" i="27"/>
  <c r="E431" i="27"/>
  <c r="E430" i="27"/>
  <c r="E429" i="27"/>
  <c r="E428" i="27"/>
  <c r="E427" i="27"/>
  <c r="E426" i="27"/>
  <c r="E425" i="27"/>
  <c r="E424" i="27"/>
  <c r="E423" i="27"/>
  <c r="E422" i="27"/>
  <c r="E421" i="27"/>
  <c r="E420" i="27"/>
  <c r="E419" i="27"/>
  <c r="E418" i="27"/>
  <c r="E417" i="27"/>
  <c r="E415" i="27"/>
  <c r="E414" i="27"/>
  <c r="E413" i="27"/>
  <c r="E412" i="27"/>
  <c r="E411" i="27"/>
  <c r="E410" i="27"/>
  <c r="E409" i="27"/>
  <c r="E408" i="27"/>
  <c r="E407" i="27"/>
  <c r="E406" i="27"/>
  <c r="E405" i="27"/>
  <c r="E404" i="27"/>
  <c r="E403" i="27"/>
  <c r="E402" i="27"/>
  <c r="E401" i="27"/>
  <c r="E400" i="27"/>
  <c r="E399" i="27"/>
  <c r="E398" i="27"/>
  <c r="E397" i="27"/>
  <c r="E396" i="27"/>
  <c r="E395" i="27"/>
  <c r="E394" i="27"/>
  <c r="E393" i="27"/>
  <c r="E392" i="27"/>
  <c r="E391" i="27"/>
  <c r="E390" i="27"/>
  <c r="E389" i="27"/>
  <c r="E388" i="27"/>
  <c r="E387" i="27"/>
  <c r="E386" i="27"/>
  <c r="E385" i="27"/>
  <c r="E384" i="27"/>
  <c r="E383" i="27"/>
  <c r="E382" i="27"/>
  <c r="E381" i="27"/>
  <c r="E380" i="27"/>
  <c r="E379" i="27"/>
  <c r="E378" i="27"/>
  <c r="E377" i="27"/>
  <c r="E376" i="27"/>
  <c r="E375" i="27"/>
  <c r="E374" i="27"/>
  <c r="E373" i="27"/>
  <c r="E372" i="27"/>
  <c r="E371" i="27"/>
  <c r="E370" i="27"/>
  <c r="E369" i="27"/>
  <c r="E368" i="27"/>
  <c r="E367" i="27"/>
  <c r="E366" i="27"/>
  <c r="E365" i="27"/>
  <c r="E364" i="27"/>
  <c r="E363" i="27"/>
  <c r="E362" i="27"/>
  <c r="E361" i="27"/>
  <c r="E360" i="27"/>
  <c r="E359" i="27"/>
  <c r="E358" i="27"/>
  <c r="E357" i="27"/>
  <c r="E356" i="27"/>
  <c r="E355" i="27"/>
  <c r="E354" i="27"/>
  <c r="E353" i="27"/>
  <c r="E352" i="27"/>
  <c r="E351" i="27"/>
  <c r="E350" i="27"/>
  <c r="E349" i="27"/>
  <c r="E348" i="27"/>
  <c r="E347" i="27"/>
  <c r="E346" i="27"/>
  <c r="E345" i="27"/>
  <c r="E344" i="27"/>
  <c r="E343" i="27"/>
  <c r="E342" i="27"/>
  <c r="E341" i="27"/>
  <c r="E340" i="27"/>
  <c r="E339" i="27"/>
  <c r="E338" i="27"/>
  <c r="E337" i="27"/>
  <c r="E336" i="27"/>
  <c r="E335" i="27"/>
  <c r="E334" i="27"/>
  <c r="E333" i="27"/>
  <c r="E332" i="27"/>
  <c r="E331" i="27"/>
  <c r="E330" i="27"/>
  <c r="E329" i="27"/>
  <c r="E328" i="27"/>
  <c r="E327" i="27"/>
  <c r="E326" i="27"/>
  <c r="E325" i="27"/>
  <c r="E324" i="27"/>
  <c r="E323" i="27"/>
  <c r="E322" i="27"/>
  <c r="E321" i="27"/>
  <c r="E320" i="27"/>
  <c r="E319" i="27"/>
  <c r="E318" i="27"/>
  <c r="E317" i="27"/>
  <c r="E316" i="27"/>
  <c r="E315" i="27"/>
  <c r="E314" i="27"/>
  <c r="E313" i="27"/>
  <c r="E312" i="27"/>
  <c r="E311" i="27"/>
  <c r="E310" i="27"/>
  <c r="E309" i="27"/>
  <c r="E308" i="27"/>
  <c r="E307" i="27"/>
  <c r="E306" i="27"/>
  <c r="E305" i="27"/>
  <c r="E304" i="27"/>
  <c r="E303" i="27"/>
  <c r="E302" i="27"/>
  <c r="E301" i="27"/>
  <c r="E300" i="27"/>
  <c r="E299" i="27"/>
  <c r="E298" i="27"/>
  <c r="E297" i="27"/>
  <c r="E296" i="27"/>
  <c r="E295" i="27"/>
  <c r="E294" i="27"/>
  <c r="E293" i="27"/>
  <c r="E292" i="27"/>
  <c r="E291" i="27"/>
  <c r="E290" i="27"/>
  <c r="E289" i="27"/>
  <c r="E288" i="27"/>
  <c r="E287" i="27"/>
  <c r="E286" i="27"/>
  <c r="E285" i="27"/>
  <c r="E284" i="27"/>
  <c r="E283" i="27"/>
  <c r="E282" i="27"/>
  <c r="E281" i="27"/>
  <c r="E280" i="27"/>
  <c r="E279" i="27"/>
  <c r="E278" i="27"/>
  <c r="E277" i="27"/>
  <c r="E276" i="27"/>
  <c r="E275" i="27"/>
  <c r="E274" i="27"/>
  <c r="E273" i="27"/>
  <c r="E272" i="27"/>
  <c r="E271" i="27"/>
  <c r="E270" i="27"/>
  <c r="E269" i="27"/>
  <c r="E268" i="27"/>
  <c r="E267" i="27"/>
  <c r="E266" i="27"/>
  <c r="E265" i="27"/>
  <c r="E264" i="27"/>
  <c r="E263" i="27"/>
  <c r="E262" i="27"/>
  <c r="E261" i="27"/>
  <c r="E260" i="27"/>
  <c r="E259" i="27"/>
  <c r="E258" i="27"/>
  <c r="E257" i="27"/>
  <c r="E256" i="27"/>
  <c r="E255" i="27"/>
  <c r="E254" i="27"/>
  <c r="E253" i="27"/>
  <c r="E252" i="27"/>
  <c r="E251" i="27"/>
  <c r="E250" i="27"/>
  <c r="E249" i="27"/>
  <c r="E248" i="27"/>
  <c r="E247" i="27"/>
  <c r="E246" i="27"/>
  <c r="E245" i="27"/>
  <c r="E244" i="27"/>
  <c r="E243" i="27"/>
  <c r="E242" i="27"/>
  <c r="E241" i="27"/>
  <c r="E240" i="27"/>
  <c r="E239" i="27"/>
  <c r="E238" i="27"/>
  <c r="E237" i="27"/>
  <c r="E236" i="27"/>
  <c r="E235" i="27"/>
  <c r="E234" i="27"/>
  <c r="E233" i="27"/>
  <c r="E232" i="27"/>
  <c r="E231" i="27"/>
  <c r="E230" i="27"/>
  <c r="E229" i="27"/>
  <c r="E228" i="27"/>
  <c r="E227" i="27"/>
  <c r="E226" i="27"/>
  <c r="E225" i="27"/>
  <c r="E224" i="27"/>
  <c r="E223" i="27"/>
  <c r="E222" i="27"/>
  <c r="E221" i="27"/>
  <c r="E220" i="27"/>
  <c r="E219" i="27"/>
  <c r="E218" i="27"/>
  <c r="E217" i="27"/>
  <c r="E216" i="27"/>
  <c r="E215" i="27"/>
  <c r="E214" i="27"/>
  <c r="E213" i="27"/>
  <c r="E212" i="27"/>
  <c r="E211" i="27"/>
  <c r="E210" i="27"/>
  <c r="E209" i="27"/>
  <c r="E208" i="27"/>
  <c r="E207" i="27"/>
  <c r="E206" i="27"/>
  <c r="E205" i="27"/>
  <c r="E204" i="27"/>
  <c r="E203" i="27"/>
  <c r="E202" i="27"/>
  <c r="E201" i="27"/>
  <c r="E200" i="27"/>
  <c r="E199" i="27"/>
  <c r="E198" i="27"/>
  <c r="E197" i="27"/>
  <c r="E196" i="27"/>
  <c r="E195" i="27"/>
  <c r="E194" i="27"/>
  <c r="E193" i="27"/>
  <c r="E192" i="27"/>
  <c r="E191" i="27"/>
  <c r="E190" i="27"/>
  <c r="E189" i="27"/>
  <c r="E188" i="27"/>
  <c r="E187" i="27"/>
  <c r="E186" i="27"/>
  <c r="E185" i="27"/>
  <c r="E184" i="27"/>
  <c r="E183" i="27"/>
  <c r="E182" i="27"/>
  <c r="E181" i="27"/>
  <c r="E180" i="27"/>
  <c r="E179" i="27"/>
  <c r="E178" i="27"/>
  <c r="E177" i="27"/>
  <c r="E176" i="27"/>
  <c r="E175" i="27"/>
  <c r="E174" i="27"/>
  <c r="E173" i="27"/>
  <c r="E172" i="27"/>
  <c r="E171" i="27"/>
  <c r="E170" i="27"/>
  <c r="E169" i="27"/>
  <c r="E168" i="27"/>
  <c r="E167" i="27"/>
  <c r="E166" i="27"/>
  <c r="E165" i="27"/>
  <c r="E164" i="27"/>
  <c r="E163" i="27"/>
  <c r="E162" i="27"/>
  <c r="E161" i="27"/>
  <c r="E160" i="27"/>
  <c r="E159" i="27"/>
  <c r="E158" i="27"/>
  <c r="E157" i="27"/>
  <c r="E156" i="27"/>
  <c r="E155" i="27"/>
  <c r="E154" i="27"/>
  <c r="E153" i="27"/>
  <c r="E152" i="27"/>
  <c r="E151" i="27"/>
  <c r="E150" i="27"/>
  <c r="E149" i="27"/>
  <c r="E148" i="27"/>
  <c r="E147" i="27"/>
  <c r="E146" i="27"/>
  <c r="E145" i="27"/>
  <c r="E144" i="27"/>
  <c r="E143" i="27"/>
  <c r="E142" i="27"/>
  <c r="E141" i="27"/>
  <c r="E140" i="27"/>
  <c r="E139" i="27"/>
  <c r="E138" i="27"/>
  <c r="E137" i="27"/>
  <c r="E136" i="27"/>
  <c r="E135" i="27"/>
  <c r="E134" i="27"/>
  <c r="E133" i="27"/>
  <c r="E132" i="27"/>
  <c r="E131" i="27"/>
  <c r="E130" i="27"/>
  <c r="E129" i="27"/>
  <c r="E128" i="27"/>
  <c r="E127" i="27"/>
  <c r="E126" i="27"/>
  <c r="E125" i="27"/>
  <c r="E124" i="27"/>
  <c r="E123" i="27"/>
  <c r="E122" i="27"/>
  <c r="E121" i="27"/>
  <c r="E120" i="27"/>
  <c r="E119" i="27"/>
  <c r="E118" i="27"/>
  <c r="E117" i="27"/>
  <c r="E116" i="27"/>
  <c r="E115" i="27"/>
  <c r="E114" i="27"/>
  <c r="E113" i="27"/>
  <c r="E112" i="27"/>
  <c r="E111" i="27"/>
  <c r="E110" i="27"/>
  <c r="E109" i="27"/>
  <c r="E108" i="27"/>
  <c r="E107" i="27"/>
  <c r="E106" i="27"/>
  <c r="E105" i="27"/>
  <c r="E104" i="27"/>
  <c r="E103" i="27"/>
  <c r="E102" i="27"/>
  <c r="E101" i="27"/>
  <c r="E100" i="27"/>
  <c r="E99" i="27"/>
  <c r="E98" i="27"/>
  <c r="E97" i="27"/>
  <c r="E96" i="27"/>
  <c r="E95" i="27"/>
  <c r="E94" i="27"/>
  <c r="E93" i="27"/>
  <c r="E92" i="27"/>
  <c r="E91" i="27"/>
  <c r="E90" i="27"/>
  <c r="E89" i="27"/>
  <c r="E88" i="27"/>
  <c r="E87" i="27"/>
  <c r="E86" i="27"/>
  <c r="E85" i="27"/>
  <c r="E84" i="27"/>
  <c r="E83" i="27"/>
  <c r="E82" i="27"/>
  <c r="E81" i="27"/>
  <c r="E80" i="27"/>
  <c r="E79" i="27"/>
  <c r="E78" i="27"/>
  <c r="E77" i="27"/>
  <c r="E76" i="27"/>
  <c r="E75" i="27"/>
  <c r="E74" i="27"/>
  <c r="E73" i="27"/>
  <c r="E72" i="27"/>
  <c r="E71" i="27"/>
  <c r="E70" i="27"/>
  <c r="E69" i="27"/>
  <c r="E68" i="27"/>
  <c r="E67" i="27"/>
  <c r="E66" i="27"/>
  <c r="E65" i="27"/>
  <c r="E64" i="27"/>
  <c r="E63" i="27"/>
  <c r="E62" i="27"/>
  <c r="E61" i="27"/>
  <c r="E60" i="27"/>
  <c r="E59" i="27"/>
  <c r="E58" i="27"/>
  <c r="E57" i="27"/>
  <c r="E56" i="27"/>
  <c r="E55" i="27"/>
  <c r="E54" i="27"/>
  <c r="E53" i="27"/>
  <c r="E52" i="27"/>
  <c r="E51" i="27"/>
  <c r="E50" i="27"/>
  <c r="E49" i="27"/>
  <c r="E48" i="27"/>
  <c r="E47" i="27"/>
  <c r="E46" i="27"/>
  <c r="E45" i="27"/>
  <c r="E44" i="27"/>
  <c r="E43" i="27"/>
  <c r="E42" i="27"/>
  <c r="E41" i="27"/>
  <c r="E40" i="27"/>
  <c r="E39" i="27"/>
  <c r="E38" i="27"/>
  <c r="E37" i="27"/>
  <c r="E36" i="27"/>
  <c r="E35" i="27"/>
  <c r="E34" i="27"/>
  <c r="E33" i="27"/>
  <c r="E32" i="27"/>
  <c r="E31" i="27"/>
  <c r="E30" i="27"/>
  <c r="E29" i="27"/>
  <c r="E28" i="27"/>
  <c r="E27" i="27"/>
  <c r="E26" i="27"/>
  <c r="E25" i="27"/>
  <c r="E24" i="27"/>
  <c r="E23" i="27"/>
  <c r="E22" i="27"/>
  <c r="E21" i="27"/>
  <c r="E20" i="27"/>
  <c r="E19" i="27"/>
  <c r="E18" i="27"/>
  <c r="E17" i="27"/>
  <c r="E16" i="27"/>
  <c r="E15" i="27"/>
  <c r="E14" i="27"/>
  <c r="E13" i="27"/>
  <c r="E12" i="27"/>
  <c r="E11" i="27"/>
  <c r="E10" i="27"/>
  <c r="E9" i="27"/>
  <c r="E8" i="27"/>
  <c r="E7" i="27"/>
  <c r="D6" i="27"/>
  <c r="C6" i="27"/>
  <c r="E6" i="27" l="1"/>
  <c r="R234" i="26"/>
  <c r="R233" i="26"/>
  <c r="E7" i="26" l="1"/>
  <c r="E8" i="26"/>
  <c r="E12" i="26"/>
  <c r="E11" i="26" s="1"/>
  <c r="E14" i="26"/>
  <c r="E15" i="26"/>
  <c r="E16" i="26"/>
  <c r="E17" i="26"/>
  <c r="E19" i="26"/>
  <c r="E18" i="26" s="1"/>
  <c r="E20" i="26"/>
  <c r="E22" i="26"/>
  <c r="E23" i="26"/>
  <c r="E24" i="26"/>
  <c r="E25" i="26"/>
  <c r="E26" i="26"/>
  <c r="E27" i="26"/>
  <c r="E28" i="26"/>
  <c r="E29" i="26"/>
  <c r="E30" i="26"/>
  <c r="E31" i="26"/>
  <c r="E32" i="26"/>
  <c r="E33" i="26"/>
  <c r="E34" i="26"/>
  <c r="E35" i="26"/>
  <c r="E36" i="26"/>
  <c r="E37" i="26"/>
  <c r="E38" i="26"/>
  <c r="E39" i="26"/>
  <c r="E40" i="26"/>
  <c r="E41" i="26"/>
  <c r="E42" i="26"/>
  <c r="E43" i="26"/>
  <c r="E44" i="26"/>
  <c r="E45" i="26"/>
  <c r="E46" i="26"/>
  <c r="E47" i="26"/>
  <c r="E48" i="26"/>
  <c r="E49" i="26"/>
  <c r="E50" i="26"/>
  <c r="E51" i="26"/>
  <c r="E52" i="26"/>
  <c r="E53" i="26"/>
  <c r="E54" i="26"/>
  <c r="E55" i="26"/>
  <c r="E56" i="26"/>
  <c r="E57" i="26"/>
  <c r="E58" i="26"/>
  <c r="E59" i="26"/>
  <c r="E60" i="26"/>
  <c r="E61" i="26"/>
  <c r="E62" i="26"/>
  <c r="E63" i="26"/>
  <c r="E64" i="26"/>
  <c r="E65" i="26"/>
  <c r="E66" i="26"/>
  <c r="E67" i="26"/>
  <c r="E68" i="26"/>
  <c r="E69" i="26"/>
  <c r="E70" i="26"/>
  <c r="E71" i="26"/>
  <c r="E72" i="26"/>
  <c r="E73" i="26"/>
  <c r="E74" i="26"/>
  <c r="E75" i="26"/>
  <c r="E76" i="26"/>
  <c r="E77" i="26"/>
  <c r="E78" i="26"/>
  <c r="E79" i="26"/>
  <c r="E80" i="26"/>
  <c r="E81" i="26"/>
  <c r="E82" i="26"/>
  <c r="E83" i="26"/>
  <c r="E84" i="26"/>
  <c r="E85" i="26"/>
  <c r="E86" i="26"/>
  <c r="E87" i="26"/>
  <c r="E88" i="26"/>
  <c r="E89" i="26"/>
  <c r="E90" i="26"/>
  <c r="E91" i="26"/>
  <c r="E92" i="26"/>
  <c r="E93" i="26"/>
  <c r="E94" i="26"/>
  <c r="E95" i="26"/>
  <c r="E96" i="26"/>
  <c r="E97" i="26"/>
  <c r="E98" i="26"/>
  <c r="E99" i="26"/>
  <c r="E100" i="26"/>
  <c r="E101" i="26"/>
  <c r="E102" i="26"/>
  <c r="E103" i="26"/>
  <c r="E104" i="26"/>
  <c r="E105" i="26"/>
  <c r="E106" i="26"/>
  <c r="E107" i="26"/>
  <c r="E108" i="26"/>
  <c r="E109" i="26"/>
  <c r="E110" i="26"/>
  <c r="E111" i="26"/>
  <c r="E112" i="26"/>
  <c r="E113" i="26"/>
  <c r="E114" i="26"/>
  <c r="E115" i="26"/>
  <c r="E116" i="26"/>
  <c r="E117" i="26"/>
  <c r="E118" i="26"/>
  <c r="E119" i="26"/>
  <c r="E120" i="26"/>
  <c r="E121" i="26"/>
  <c r="E122" i="26"/>
  <c r="E123" i="26"/>
  <c r="E124" i="26"/>
  <c r="E125" i="26"/>
  <c r="E126" i="26"/>
  <c r="E127" i="26"/>
  <c r="E128" i="26"/>
  <c r="E129" i="26"/>
  <c r="E130" i="26"/>
  <c r="E131" i="26"/>
  <c r="E132" i="26"/>
  <c r="E133" i="26"/>
  <c r="E134" i="26"/>
  <c r="E135" i="26"/>
  <c r="E136" i="26"/>
  <c r="E137" i="26"/>
  <c r="E138" i="26"/>
  <c r="E139" i="26"/>
  <c r="E140" i="26"/>
  <c r="E141" i="26"/>
  <c r="E142" i="26"/>
  <c r="E143" i="26"/>
  <c r="E144" i="26"/>
  <c r="E145" i="26"/>
  <c r="E146" i="26"/>
  <c r="E147" i="26"/>
  <c r="E148" i="26"/>
  <c r="E149" i="26"/>
  <c r="E150" i="26"/>
  <c r="E151" i="26"/>
  <c r="E152" i="26"/>
  <c r="E153" i="26"/>
  <c r="E154" i="26"/>
  <c r="E155" i="26"/>
  <c r="E156" i="26"/>
  <c r="E157" i="26"/>
  <c r="E158" i="26"/>
  <c r="E159" i="26"/>
  <c r="E160" i="26"/>
  <c r="E161" i="26"/>
  <c r="E162" i="26"/>
  <c r="E163" i="26"/>
  <c r="E164" i="26"/>
  <c r="E165" i="26"/>
  <c r="E166" i="26"/>
  <c r="E167" i="26"/>
  <c r="E168" i="26"/>
  <c r="E169" i="26"/>
  <c r="E170" i="26"/>
  <c r="E171" i="26"/>
  <c r="E172" i="26"/>
  <c r="E173" i="26"/>
  <c r="E174" i="26"/>
  <c r="E175" i="26"/>
  <c r="E176" i="26"/>
  <c r="E177" i="26"/>
  <c r="E178" i="26"/>
  <c r="E179" i="26"/>
  <c r="E180" i="26"/>
  <c r="E181" i="26"/>
  <c r="E182" i="26"/>
  <c r="E183" i="26"/>
  <c r="E184" i="26"/>
  <c r="E185" i="26"/>
  <c r="E186" i="26"/>
  <c r="E187" i="26"/>
  <c r="E188" i="26"/>
  <c r="E189" i="26"/>
  <c r="E190" i="26"/>
  <c r="E191" i="26"/>
  <c r="E192" i="26"/>
  <c r="E193" i="26"/>
  <c r="E194" i="26"/>
  <c r="E195" i="26"/>
  <c r="E196" i="26"/>
  <c r="E197" i="26"/>
  <c r="E198" i="26"/>
  <c r="E199" i="26"/>
  <c r="E200" i="26"/>
  <c r="E201" i="26"/>
  <c r="E202" i="26"/>
  <c r="E203" i="26"/>
  <c r="E204" i="26"/>
  <c r="E205" i="26"/>
  <c r="E206" i="26"/>
  <c r="E207" i="26"/>
  <c r="E208" i="26"/>
  <c r="E209" i="26"/>
  <c r="E211" i="26"/>
  <c r="E210" i="26" s="1"/>
  <c r="E214" i="26"/>
  <c r="E215" i="26"/>
  <c r="E217" i="26"/>
  <c r="E216" i="26" s="1"/>
  <c r="E221" i="26"/>
  <c r="E220" i="26" s="1"/>
  <c r="E223" i="26"/>
  <c r="E224" i="26"/>
  <c r="E226" i="26"/>
  <c r="E225" i="26" s="1"/>
  <c r="E233" i="26"/>
  <c r="E234" i="26"/>
  <c r="S234" i="26" s="1"/>
  <c r="U234" i="26" s="1"/>
  <c r="E21" i="26" l="1"/>
  <c r="E6" i="26"/>
  <c r="E5" i="26" s="1"/>
  <c r="E4" i="26" s="1"/>
  <c r="E222" i="26"/>
  <c r="E219" i="26" s="1"/>
  <c r="E218" i="26" s="1"/>
  <c r="U4" i="26" s="1"/>
  <c r="E13" i="26"/>
  <c r="E10" i="26" s="1"/>
  <c r="E9" i="26" s="1"/>
  <c r="E213" i="26"/>
  <c r="E212" i="26" s="1"/>
  <c r="N212" i="26" s="1"/>
  <c r="E232" i="26"/>
  <c r="E231" i="26" s="1"/>
  <c r="U5" i="26" s="1"/>
  <c r="S233" i="26"/>
  <c r="K266" i="26"/>
  <c r="K265" i="26"/>
  <c r="K264" i="26"/>
  <c r="K263" i="26"/>
  <c r="K262" i="26"/>
  <c r="K261" i="26"/>
  <c r="K260" i="26"/>
  <c r="K259" i="26"/>
  <c r="K258" i="26"/>
  <c r="K257" i="26"/>
  <c r="K256" i="26"/>
  <c r="K255" i="26"/>
  <c r="K254" i="26"/>
  <c r="K253" i="26"/>
  <c r="K252" i="26"/>
  <c r="K251" i="26"/>
  <c r="K250" i="26"/>
  <c r="K249" i="26"/>
  <c r="K248" i="26"/>
  <c r="K247" i="26"/>
  <c r="K246" i="26"/>
  <c r="K245" i="26"/>
  <c r="K244" i="26"/>
  <c r="K243" i="26"/>
  <c r="K242" i="26"/>
  <c r="K241" i="26"/>
  <c r="K240" i="26"/>
  <c r="K239" i="26"/>
  <c r="K238" i="26"/>
  <c r="J236" i="26"/>
  <c r="D236" i="26"/>
  <c r="D235" i="26" s="1"/>
  <c r="D231" i="26" s="1"/>
  <c r="K231" i="26" s="1"/>
  <c r="K234" i="26"/>
  <c r="K233" i="26"/>
  <c r="K232" i="26"/>
  <c r="K230" i="26"/>
  <c r="K229" i="26"/>
  <c r="K228" i="26"/>
  <c r="N227" i="26"/>
  <c r="K227" i="26"/>
  <c r="K226" i="26"/>
  <c r="K225" i="26"/>
  <c r="N225" i="26"/>
  <c r="K224" i="26"/>
  <c r="K223" i="26"/>
  <c r="K222" i="26"/>
  <c r="K221" i="26"/>
  <c r="K220" i="26"/>
  <c r="M219" i="26"/>
  <c r="M218" i="26" s="1"/>
  <c r="K219" i="26"/>
  <c r="K218" i="26"/>
  <c r="K217" i="26"/>
  <c r="K216" i="26"/>
  <c r="K215" i="26"/>
  <c r="K214" i="26"/>
  <c r="K213" i="26"/>
  <c r="K212" i="26"/>
  <c r="K211" i="26"/>
  <c r="K210" i="26"/>
  <c r="K209" i="26"/>
  <c r="K208" i="26"/>
  <c r="K207" i="26"/>
  <c r="K206" i="26"/>
  <c r="K205" i="26"/>
  <c r="K204" i="26"/>
  <c r="K203" i="26"/>
  <c r="K202" i="26"/>
  <c r="K201" i="26"/>
  <c r="K200" i="26"/>
  <c r="K199" i="26"/>
  <c r="K198" i="26"/>
  <c r="K197" i="26"/>
  <c r="K196" i="26"/>
  <c r="K195" i="26"/>
  <c r="K194" i="26"/>
  <c r="K193" i="26"/>
  <c r="K192" i="26"/>
  <c r="K191" i="26"/>
  <c r="K190" i="26"/>
  <c r="K189" i="26"/>
  <c r="K188" i="26"/>
  <c r="K187" i="26"/>
  <c r="K186" i="26"/>
  <c r="K185" i="26"/>
  <c r="K184" i="26"/>
  <c r="K183" i="26"/>
  <c r="K182" i="26"/>
  <c r="K181" i="26"/>
  <c r="K180" i="26"/>
  <c r="K179" i="26"/>
  <c r="K178" i="26"/>
  <c r="K177" i="26"/>
  <c r="K176" i="26"/>
  <c r="K175" i="26"/>
  <c r="K174" i="26"/>
  <c r="K173" i="26"/>
  <c r="K172" i="26"/>
  <c r="K171" i="26"/>
  <c r="K170" i="26"/>
  <c r="K169" i="26"/>
  <c r="K168" i="26"/>
  <c r="K167" i="26"/>
  <c r="K166" i="26"/>
  <c r="K165" i="26"/>
  <c r="K164" i="26"/>
  <c r="K163" i="26"/>
  <c r="K162" i="26"/>
  <c r="K161" i="26"/>
  <c r="K160" i="26"/>
  <c r="K159" i="26"/>
  <c r="K158" i="26"/>
  <c r="K157" i="26"/>
  <c r="K156" i="26"/>
  <c r="K155" i="26"/>
  <c r="K154" i="26"/>
  <c r="K153" i="26"/>
  <c r="K152" i="26"/>
  <c r="K151" i="26"/>
  <c r="K150" i="26"/>
  <c r="K149" i="26"/>
  <c r="K148" i="26"/>
  <c r="K147" i="26"/>
  <c r="K146" i="26"/>
  <c r="K145" i="26"/>
  <c r="K144" i="26"/>
  <c r="K143" i="26"/>
  <c r="K142" i="26"/>
  <c r="K141" i="26"/>
  <c r="K140" i="26"/>
  <c r="K139" i="26"/>
  <c r="K138" i="26"/>
  <c r="K137" i="26"/>
  <c r="K136" i="26"/>
  <c r="K135" i="26"/>
  <c r="K134" i="26"/>
  <c r="K133" i="26"/>
  <c r="K132" i="26"/>
  <c r="K131" i="26"/>
  <c r="K130" i="26"/>
  <c r="K129" i="26"/>
  <c r="K128" i="26"/>
  <c r="K127" i="26"/>
  <c r="K126" i="26"/>
  <c r="K125" i="26"/>
  <c r="K124" i="26"/>
  <c r="K123" i="26"/>
  <c r="K122" i="26"/>
  <c r="K121" i="26"/>
  <c r="K120" i="26"/>
  <c r="K119" i="26"/>
  <c r="K118" i="26"/>
  <c r="K117" i="26"/>
  <c r="K116" i="26"/>
  <c r="K115" i="26"/>
  <c r="K114" i="26"/>
  <c r="K113" i="26"/>
  <c r="K112" i="26"/>
  <c r="K111" i="26"/>
  <c r="K110" i="26"/>
  <c r="K109" i="26"/>
  <c r="K108" i="26"/>
  <c r="K107" i="26"/>
  <c r="K106" i="26"/>
  <c r="K105" i="26"/>
  <c r="K104" i="26"/>
  <c r="K103" i="26"/>
  <c r="K102" i="26"/>
  <c r="K101" i="26"/>
  <c r="K100" i="26"/>
  <c r="K99" i="26"/>
  <c r="K98" i="26"/>
  <c r="K97" i="26"/>
  <c r="K96" i="26"/>
  <c r="K95" i="26"/>
  <c r="K94" i="26"/>
  <c r="K93" i="26"/>
  <c r="K92" i="26"/>
  <c r="K91" i="26"/>
  <c r="K90" i="26"/>
  <c r="K89" i="26"/>
  <c r="K88" i="26"/>
  <c r="K87" i="26"/>
  <c r="K86" i="26"/>
  <c r="K85" i="26"/>
  <c r="K84" i="26"/>
  <c r="K83" i="26"/>
  <c r="K82" i="26"/>
  <c r="K81" i="26"/>
  <c r="K80" i="26"/>
  <c r="K79" i="26"/>
  <c r="K78" i="26"/>
  <c r="K77" i="26"/>
  <c r="K76" i="26"/>
  <c r="K75" i="26"/>
  <c r="K74" i="26"/>
  <c r="K73" i="26"/>
  <c r="K72" i="26"/>
  <c r="K71" i="26"/>
  <c r="K70" i="26"/>
  <c r="K69" i="26"/>
  <c r="K68" i="26"/>
  <c r="K67" i="26"/>
  <c r="K66" i="26"/>
  <c r="K65" i="26"/>
  <c r="K64" i="26"/>
  <c r="K63" i="26"/>
  <c r="K62" i="26"/>
  <c r="K61" i="26"/>
  <c r="K60" i="26"/>
  <c r="K59" i="26"/>
  <c r="K58" i="26"/>
  <c r="K57" i="26"/>
  <c r="K56" i="26"/>
  <c r="K55" i="26"/>
  <c r="K54" i="26"/>
  <c r="K53" i="26"/>
  <c r="K52" i="26"/>
  <c r="K51" i="26"/>
  <c r="K50" i="26"/>
  <c r="K49" i="26"/>
  <c r="K48" i="26"/>
  <c r="K47" i="26"/>
  <c r="K46" i="26"/>
  <c r="K45" i="26"/>
  <c r="K44" i="26"/>
  <c r="K43" i="26"/>
  <c r="K42" i="26"/>
  <c r="K41" i="26"/>
  <c r="K40" i="26"/>
  <c r="K39" i="26"/>
  <c r="K38" i="26"/>
  <c r="K37" i="26"/>
  <c r="K36" i="26"/>
  <c r="K35" i="26"/>
  <c r="K34" i="26"/>
  <c r="K33" i="26"/>
  <c r="K32" i="26"/>
  <c r="K31" i="26"/>
  <c r="K30" i="26"/>
  <c r="K29" i="26"/>
  <c r="K28" i="26"/>
  <c r="K27" i="26"/>
  <c r="K26" i="26"/>
  <c r="K25" i="26"/>
  <c r="K24" i="26"/>
  <c r="K23" i="26"/>
  <c r="K22" i="26"/>
  <c r="K21" i="26"/>
  <c r="K20" i="26"/>
  <c r="K19" i="26"/>
  <c r="K18" i="26"/>
  <c r="K17" i="26"/>
  <c r="K16" i="26"/>
  <c r="K15" i="26"/>
  <c r="K14" i="26"/>
  <c r="K13" i="26"/>
  <c r="K12" i="26"/>
  <c r="K11" i="26"/>
  <c r="K10" i="26"/>
  <c r="M9" i="26"/>
  <c r="M3" i="26" s="1"/>
  <c r="K9" i="26"/>
  <c r="N8" i="26"/>
  <c r="P8" i="26" s="1"/>
  <c r="K8" i="26"/>
  <c r="K7" i="26"/>
  <c r="K6" i="26"/>
  <c r="K5" i="26"/>
  <c r="K4" i="26"/>
  <c r="K3" i="26"/>
  <c r="E3" i="26" l="1"/>
  <c r="U3" i="26" s="1"/>
  <c r="U6" i="26" s="1"/>
  <c r="M233" i="26"/>
  <c r="N220" i="26"/>
  <c r="N4" i="26"/>
  <c r="N231" i="26"/>
  <c r="L231" i="26"/>
  <c r="N9" i="26"/>
  <c r="L3" i="26" l="1"/>
  <c r="O2" i="26"/>
  <c r="N219" i="26"/>
  <c r="L218" i="26" l="1"/>
  <c r="N218" i="26"/>
</calcChain>
</file>

<file path=xl/sharedStrings.xml><?xml version="1.0" encoding="utf-8"?>
<sst xmlns="http://schemas.openxmlformats.org/spreadsheetml/2006/main" count="10541" uniqueCount="1482">
  <si>
    <t>FONDO MUTUO RF CASH USD
Administrado por: Regional Administradora de Fondos Patrimoniales 
de Inversión S.A.</t>
  </si>
  <si>
    <t>REF.</t>
  </si>
  <si>
    <t>Activo Neto</t>
  </si>
  <si>
    <t>Activo Neto'!A1</t>
  </si>
  <si>
    <t>Estado de Ingresos y Egresos</t>
  </si>
  <si>
    <t>Estado de Ingresos y Egresos'!A1</t>
  </si>
  <si>
    <t>Flujos de Efectivo</t>
  </si>
  <si>
    <t>Flujos de Efectivo'!A1</t>
  </si>
  <si>
    <t>Variación del Activo Neto</t>
  </si>
  <si>
    <t>Variación del Activo Neto'!A1</t>
  </si>
  <si>
    <t>Notas a los Estados Financieros (Nota 1 a Nota 3.5)</t>
  </si>
  <si>
    <t>Nota 1 a Nota 3.5'!A1</t>
  </si>
  <si>
    <t>Notas a los Estados Financieros (Nota 3.6 a Nota 8)</t>
  </si>
  <si>
    <t>Nota 3.6 a Nota 8'!A1</t>
  </si>
  <si>
    <t xml:space="preserve">Fondo </t>
  </si>
  <si>
    <t>No / F2 / 2</t>
  </si>
  <si>
    <t xml:space="preserve">Moneda de Exposición </t>
  </si>
  <si>
    <t>Dólares / USD</t>
  </si>
  <si>
    <t>Cuenta Contable</t>
  </si>
  <si>
    <t xml:space="preserve">TOTAL </t>
  </si>
  <si>
    <t>Descripción</t>
  </si>
  <si>
    <t>Código</t>
  </si>
  <si>
    <t>Control</t>
  </si>
  <si>
    <t>. ACTIVO</t>
  </si>
  <si>
    <t>1000000000000000000</t>
  </si>
  <si>
    <t>.   Disponibilidades</t>
  </si>
  <si>
    <t>1001000000000000000</t>
  </si>
  <si>
    <t>.     Disponibilidades en dolares</t>
  </si>
  <si>
    <t>1001001000000000000</t>
  </si>
  <si>
    <t>.       Bancos</t>
  </si>
  <si>
    <t>1001001001000000000</t>
  </si>
  <si>
    <t>.         Banco Regional Cta. Cte. N° 8167521</t>
  </si>
  <si>
    <t>1001001001001000001</t>
  </si>
  <si>
    <t>.   Inversiones</t>
  </si>
  <si>
    <t>1002000000000000000</t>
  </si>
  <si>
    <t>.     Inversiones en dolares</t>
  </si>
  <si>
    <t>1002001000000000000</t>
  </si>
  <si>
    <t>.       Bonos Corporativos</t>
  </si>
  <si>
    <t>1002001002000000000</t>
  </si>
  <si>
    <t>.         Banco Río S.A.E.C.A. (BRO USD 02) 5,50% 17/03/2028</t>
  </si>
  <si>
    <t>1002001002000000001</t>
  </si>
  <si>
    <t>.         Vicente Scavone &amp; CIA S.A.E. (PYVSC02F1627) 5,60% 19/06/2031</t>
  </si>
  <si>
    <t>1002001002000000002</t>
  </si>
  <si>
    <t>.         Vicente Scavone &amp; CIA S.A.E. (PYVSC02F1627-2) 5,60% 19/06/2031</t>
  </si>
  <si>
    <t>1002001002000000003</t>
  </si>
  <si>
    <t>.       Bonos Subordinados</t>
  </si>
  <si>
    <t>1002001004000000000</t>
  </si>
  <si>
    <t>.         Finexpar S.A.E.C.A. (USD1) 7,75% 01/08/2023</t>
  </si>
  <si>
    <t>1002001004000000001</t>
  </si>
  <si>
    <t>.         Finexpar S.A.E.C.A. (USD2) 7,75% 01/08/2023</t>
  </si>
  <si>
    <t>1002001004000000002</t>
  </si>
  <si>
    <t>.         Finexpar S.A.E.C.A. (USD3) 7,75% 01/08/2023</t>
  </si>
  <si>
    <t>1002001004000000003</t>
  </si>
  <si>
    <t>.         Finexpar S.A.E.C.A. (USD4) 6,125% 29/09/2027</t>
  </si>
  <si>
    <t>1002001004000000004</t>
  </si>
  <si>
    <t>.         Finexpar S.A.E.C.A. (USD5) 6,125% 29/09/2027</t>
  </si>
  <si>
    <t>1002001004000000005</t>
  </si>
  <si>
    <t>.         Finexpar S.A.E.C.A. (USD6) 6,125% 29/09/2027</t>
  </si>
  <si>
    <t>1002001004000000006</t>
  </si>
  <si>
    <t>.         Finexpar S.A.E.C.A. (USD7) 6,50% 27/09/2030</t>
  </si>
  <si>
    <t>1002001004000000007</t>
  </si>
  <si>
    <t>.         Finexpar S.A.E.C.A. (USD9) 6,50% 27/09/2030</t>
  </si>
  <si>
    <t>1002001004000000008</t>
  </si>
  <si>
    <t>.         Banco Rio S.A.E.C.A. 5,50% 17/03/2028</t>
  </si>
  <si>
    <t>1002001004000000009</t>
  </si>
  <si>
    <t>.       Bonos Financieros</t>
  </si>
  <si>
    <t>1002001005000000000</t>
  </si>
  <si>
    <t>.         Finexpar S.A.E.C.A. (USD8) 6,00% 29/09/2027</t>
  </si>
  <si>
    <t>1002001005000000001</t>
  </si>
  <si>
    <t>.       Certficado Depósito de Ahorro</t>
  </si>
  <si>
    <t>1002001007000000000</t>
  </si>
  <si>
    <t>.         Sudameris Bank S.A.E.C.A. (SUD BN 5112) 4,00% 08/02/2022</t>
  </si>
  <si>
    <t>1002001007000000004</t>
  </si>
  <si>
    <t>.         Sudameris Bank S.A.E.C.A. (SUD BN 5121) 4,25% 01/08/2022</t>
  </si>
  <si>
    <t>1002001007000000005</t>
  </si>
  <si>
    <t>.         Sudameris Bank S.A.E.C.A. (SUD BN 5113) 4,00% 08/02/2022</t>
  </si>
  <si>
    <t>1002001007000000012</t>
  </si>
  <si>
    <t>.         Sudameris Bank S.A.E.C.A. (SUD BN 5114) 4,00% 08/02/2022</t>
  </si>
  <si>
    <t>1002001007000000013</t>
  </si>
  <si>
    <t>.         Sudameris Bank S.A.E.C.A. (SUD BN 5115) 4,00% 08/02/2022</t>
  </si>
  <si>
    <t>1002001007000000014</t>
  </si>
  <si>
    <t>.         Sudameris Bank S.A.E.C.A. (SUD BN 5116) 4,00% 08/02/2022</t>
  </si>
  <si>
    <t>1002001007000000015</t>
  </si>
  <si>
    <t>.         Sudameris Bank S.A.E.C.A. (SUD BN 5117) 4,00% 08/02/2022</t>
  </si>
  <si>
    <t>1002001007000000016</t>
  </si>
  <si>
    <t>.         Sudameris Bank S.A.E.C.A. (SUD BN 5124) 4,00% 08/02/2022</t>
  </si>
  <si>
    <t>1002001007000000017</t>
  </si>
  <si>
    <t>.         Sudameris Bank S.A.E.C.A. (SUD BN 5122) 4,25% 01/08/2022</t>
  </si>
  <si>
    <t>1002001007000000018</t>
  </si>
  <si>
    <t>.         Sudameris Bank S.A.E.C.A. (SUD BN 5123) 4,25% 01/08/2022</t>
  </si>
  <si>
    <t>1002001007000000019</t>
  </si>
  <si>
    <t>.         Bancop S.A. (BCO AA.1969) 3,85% 13/10/2022</t>
  </si>
  <si>
    <t>1002001007000000020</t>
  </si>
  <si>
    <t>.         Bancop S.A. (BCO AA.1970) 3,85% 13/10/2022</t>
  </si>
  <si>
    <t>1002001007000000021</t>
  </si>
  <si>
    <t>.         Bancop S.A. (BCO AA.1971) 3,85% 13/10/2022</t>
  </si>
  <si>
    <t>1002001007000000022</t>
  </si>
  <si>
    <t>.         Bancop S.A. (BCO AA.1972) 3,85% 13/10/2022</t>
  </si>
  <si>
    <t>1002001007000000023</t>
  </si>
  <si>
    <t>.         Bancop S.A. (BCO AA.1973) 3,85% 13/10/2022</t>
  </si>
  <si>
    <t>1002001007000000024</t>
  </si>
  <si>
    <t>.         Bancop S.A. (BCO AA.1974) 3,85% 13/10/2022</t>
  </si>
  <si>
    <t>1002001007000000025</t>
  </si>
  <si>
    <t>.         Bancop S.A. (BCO AA.1975) 3,85% 17/10/2022</t>
  </si>
  <si>
    <t>1002001007000000026</t>
  </si>
  <si>
    <t>.         Bancop S.A. (BCO AA.1976) 3,85% 17/10/2022</t>
  </si>
  <si>
    <t>1002001007000000027</t>
  </si>
  <si>
    <t>.         Bancop S.A. (BCO AA.1977) 3,85% 17/10/2022</t>
  </si>
  <si>
    <t>1002001007000000028</t>
  </si>
  <si>
    <t>.         Bancop S.A. (BCO AA.1983) 3,50% 25/04/2022</t>
  </si>
  <si>
    <t>1002001007000000029</t>
  </si>
  <si>
    <t>.         Bancop S.A. (BCO AA.1984) 3,50% 25/04/2022</t>
  </si>
  <si>
    <t>1002001007000000030</t>
  </si>
  <si>
    <t>.         Bancop S.A. (BCO AA.1985) 3,50% 25/04/2022</t>
  </si>
  <si>
    <t>1002001007000000031</t>
  </si>
  <si>
    <t>.         Banco GNB Paraguay (GNB RA 0167) 3,50% 03/05/2022</t>
  </si>
  <si>
    <t>1002001007000000056</t>
  </si>
  <si>
    <t>.         Banco GNB Paraguay (GNB RA 0168) 3,50% 03/05/2022</t>
  </si>
  <si>
    <t>1002001007000000057</t>
  </si>
  <si>
    <t>.         Banco GNB Paraguay (GNB RA 0169) 3,50% 03/05/2022</t>
  </si>
  <si>
    <t>1002001007000000058</t>
  </si>
  <si>
    <t>.         Banco GNB Paraguay (GNB RA 0160) 3,50% 03/05/2022</t>
  </si>
  <si>
    <t>1002001007000000059</t>
  </si>
  <si>
    <t>.         Banco GNB Paraguay (GNB FA 2698) 3,50% 03/05/2022</t>
  </si>
  <si>
    <t>1002001007000000060</t>
  </si>
  <si>
    <t>.         Banco GNB Paraguay (GNB FA 2699) 3,50% 03/05/2022</t>
  </si>
  <si>
    <t>1002001007000000061</t>
  </si>
  <si>
    <t>.         Banco GNB Paraguay (GNB RA 0170) 3,50% 03/05/2022</t>
  </si>
  <si>
    <t>1002001007000000062</t>
  </si>
  <si>
    <t>.         Banco GNB Paraguay (GNB FA 2693) 3,75% 24/10/2022</t>
  </si>
  <si>
    <t>1002001007000000063</t>
  </si>
  <si>
    <t>.         Banco GNB Paraguay (GNB FA 2694) 3,75% 24/10/2022</t>
  </si>
  <si>
    <t>1002001007000000064</t>
  </si>
  <si>
    <t>.         Banco GNB Paraguay (GNB FA 2695) 3,75% 24/10/2022</t>
  </si>
  <si>
    <t>1002001007000000065</t>
  </si>
  <si>
    <t>.         Banco GNB Paraguay (GNB FA 2696) 3,75% 24/10/2022</t>
  </si>
  <si>
    <t>1002001007000000066</t>
  </si>
  <si>
    <t>.         Bancop S.A. (BCO AA.1922) 4,60% 28/02/2022</t>
  </si>
  <si>
    <t>1002001007000000067</t>
  </si>
  <si>
    <t>.         Fic S.A. de Finanzas (FIC AA 673) 4,70% 18/01/2023</t>
  </si>
  <si>
    <t>1002001007000000069</t>
  </si>
  <si>
    <t>.         Fic S.A. de Finanzas (FIC AA 674) 4,70% 18/01/2023</t>
  </si>
  <si>
    <t>1002001007000000070</t>
  </si>
  <si>
    <t>.         Fic S.A. de Finanzas (FIC AA 675) 4,70% 18/01/2023</t>
  </si>
  <si>
    <t>1002001007000000071</t>
  </si>
  <si>
    <t>.         Fic S.A. de Finanzas (FIC AA 676) 4,70% 18/01/2023</t>
  </si>
  <si>
    <t>1002001007000000072</t>
  </si>
  <si>
    <t>.         Fic S.A. de Finanzas (FIC AA 677) 4,70% 18/01/2023</t>
  </si>
  <si>
    <t>1002001007000000073</t>
  </si>
  <si>
    <t>.         Fic S.A. de Finanzas (FIC AA 678) 4,70% 18/01/2023</t>
  </si>
  <si>
    <t>1002001007000000074</t>
  </si>
  <si>
    <t>.         Fic S.A. de Finanzas (FIC AA 679) 4,70% 18/01/2023</t>
  </si>
  <si>
    <t>1002001007000000075</t>
  </si>
  <si>
    <t>.         Fic S.A. de Finanzas (FIC AA 680) 4,70% 18/01/2023</t>
  </si>
  <si>
    <t>1002001007000000076</t>
  </si>
  <si>
    <t>.         Fic S.A. de Finanzas (FIC AA 681) 4,70% 18/01/2023</t>
  </si>
  <si>
    <t>1002001007000000077</t>
  </si>
  <si>
    <t>.         Fic S.A. de Finanzas (FIC AA 682) 4,70% 18/01/2023</t>
  </si>
  <si>
    <t>1002001007000000078</t>
  </si>
  <si>
    <t>.         Banco GNB Paraguay (GNB FA 2796) 3,45% 29/12/2022</t>
  </si>
  <si>
    <t>1002001007000000079</t>
  </si>
  <si>
    <t>.         Banco GNB Paraguay (GNB FA 2797) 3,45% 29/12/2022</t>
  </si>
  <si>
    <t>1002001007000000080</t>
  </si>
  <si>
    <t>.         Banco GNB Paraguay (GNB FA 2798) 3,45% 29/12/2022</t>
  </si>
  <si>
    <t>1002001007000000081</t>
  </si>
  <si>
    <t>.         Banco Rio S.A.E.C.A.(BRO UH 529) 3,50% 18/01/2023</t>
  </si>
  <si>
    <t>1002001007000000083</t>
  </si>
  <si>
    <t>.         Banco Rio S.A.E.C.A.(BRO UH 530) 3,50% 18/01/2023</t>
  </si>
  <si>
    <t>1002001007000000084</t>
  </si>
  <si>
    <t>.         Banco Rio S.A.E.C.A.(BRO UH 531) 3,50% 18/01/2023</t>
  </si>
  <si>
    <t>1002001007000000085</t>
  </si>
  <si>
    <t>.         Banco Rio S.A.E.C.A.(BRO UH 532) 3,50% 18/01/2023</t>
  </si>
  <si>
    <t>1002001007000000086</t>
  </si>
  <si>
    <t>.         Banco Rio S.A.E.C.A.(BRO UH 533) 3,50% 18/01/2023</t>
  </si>
  <si>
    <t>1002001007000000087</t>
  </si>
  <si>
    <t>.         Banco Rio S.A.E.C.A.(BRO UH 534) 3,50% 18/01/2023</t>
  </si>
  <si>
    <t>1002001007000000088</t>
  </si>
  <si>
    <t>.         Banco Rio S.A.E.C.A.(BRO UH 535) 3,50% 18/01/2023</t>
  </si>
  <si>
    <t>1002001007000000089</t>
  </si>
  <si>
    <t>.         Banco Rio S.A.E.C.A.(BRO UH 536) 3,50% 18/01/2023</t>
  </si>
  <si>
    <t>1002001007000000090</t>
  </si>
  <si>
    <t>.         Banco Rio S.A.E.C.A.(BRO UH 537) 3,50% 18/01/2023</t>
  </si>
  <si>
    <t>1002001007000000091</t>
  </si>
  <si>
    <t>.         Banco Rio S.A.E.C.A.(BRO UH 538) 3,50% 18/01/2023</t>
  </si>
  <si>
    <t>1002001007000000092</t>
  </si>
  <si>
    <t>.         Banco Rio S.A.E.C.A.(BRO UH 539) 3,50% 18/01/2023</t>
  </si>
  <si>
    <t>1002001007000000093</t>
  </si>
  <si>
    <t>.         Interfisa Banco S.A.E.C.A. (INT AA 1727) 3,85% 09/01/2023</t>
  </si>
  <si>
    <t>1002001007000000094</t>
  </si>
  <si>
    <t>.         Interfisa Banco S.A.E.C.A. (INT AA 1728) 3,85% 09/01/2023</t>
  </si>
  <si>
    <t>1002001007000000095</t>
  </si>
  <si>
    <t>.         Interfisa Banco S.A.E.C.A. (INT AA 1729) 3,85% 09/01/2023</t>
  </si>
  <si>
    <t>1002001007000000096</t>
  </si>
  <si>
    <t>.         Interfisa Banco S.A.E.C.A. (INT AA 1730) 3,85% 09/01/2023</t>
  </si>
  <si>
    <t>1002001007000000097</t>
  </si>
  <si>
    <t>.         Interfisa Banco S.A.E.C.A. (INT AA 1731) 3,85% 09/01/2023</t>
  </si>
  <si>
    <t>1002001007000000098</t>
  </si>
  <si>
    <t>.         Interfisa Banco S.A.E.C.A. (INT AA 1732) 3,85% 09/01/2023</t>
  </si>
  <si>
    <t>1002001007000000099</t>
  </si>
  <si>
    <t>.         Solar Ahorro y Finanzas S.A.E.C.A (SAF AA 2034) 4,25% 11/01/2023</t>
  </si>
  <si>
    <t>1002001007000000100</t>
  </si>
  <si>
    <t>.         Solar Ahorro y Finanzas S.A.E.C.A (SAF AA 2035) 4,25% 11/01/2023</t>
  </si>
  <si>
    <t>1002001007000000101</t>
  </si>
  <si>
    <t>.         Solar Ahorro y Finanzas S.A.E.C.A (SAF AA 2036) 4,25% 11/01/2023</t>
  </si>
  <si>
    <t>1002001007000000102</t>
  </si>
  <si>
    <t>.         Solar Ahorro y Finanzas S.A.E.C.A (SAF AA 2037) 4,25% 11/01/2023</t>
  </si>
  <si>
    <t>1002001007000000103</t>
  </si>
  <si>
    <t>.         Solar Ahorro y Finanzas S.A.E.C.A (SAF AA 2038) 4,25% 11/01/2023</t>
  </si>
  <si>
    <t>1002001007000000104</t>
  </si>
  <si>
    <t>.         Solar Ahorro y Finanzas S.A.E.C.A (SAF AA 2039) 4,25% 11/01/2023</t>
  </si>
  <si>
    <t>1002001007000000105</t>
  </si>
  <si>
    <t>.         Solar Ahorro y Finanzas S.A.E.C.A (SAF AA 2040) 4,25% 11/01/2023</t>
  </si>
  <si>
    <t>1002001007000000106</t>
  </si>
  <si>
    <t>.         Solar Ahorro y Finanzas S.A.E.C.A (SAF AA 2041) 4,25% 11/01/2023</t>
  </si>
  <si>
    <t>1002001007000000107</t>
  </si>
  <si>
    <t>.         Solar Ahorro y Finanzas S.A.E.C.A (SAF AA 2042) 4,25% 11/01/2023</t>
  </si>
  <si>
    <t>1002001007000000108</t>
  </si>
  <si>
    <t>.         Solar Ahorro y Finanzas S.A.E.C.A (SAF AA 2043) 4,25% 11/01/2023</t>
  </si>
  <si>
    <t>1002001007000000109</t>
  </si>
  <si>
    <t>.         Solar Ahorro y Finanzas S.A.E.C.A (SAF AA 2044) 4,25% 11/01/2023</t>
  </si>
  <si>
    <t>1002001007000000110</t>
  </si>
  <si>
    <t>.         Solar Ahorro y Finanzas S.A.E.C.A (SAF AA 2045) 4,25% 11/01/2023</t>
  </si>
  <si>
    <t>1002001007000000111</t>
  </si>
  <si>
    <t>.         Solar Ahorro y Finanzas S.A.E.C.A (SAF AA 2046) 4,25% 11/01/2023</t>
  </si>
  <si>
    <t>1002001007000000112</t>
  </si>
  <si>
    <t>.         Solar Ahorro y Finanzas S.A.E.C.A (SAF AA 2047) 4,25% 11/01/2023</t>
  </si>
  <si>
    <t>1002001007000000113</t>
  </si>
  <si>
    <t>.         Solar Ahorro y Finanzas S.A.E.C.A (SAF AA 2048) 4,25% 11/01/2023</t>
  </si>
  <si>
    <t>1002001007000000114</t>
  </si>
  <si>
    <t>.         Solar Ahorro y Finanzas S.A.E.C.A (SAF AA 2049) 4,25% 11/01/2023</t>
  </si>
  <si>
    <t>1002001007000000115</t>
  </si>
  <si>
    <t>.         Solar Ahorro y Finanzas S.A.E.C.A (SAF AA 2050) 4,25% 11/01/2023</t>
  </si>
  <si>
    <t>1002001007000000116</t>
  </si>
  <si>
    <t>.         Solar Ahorro y Finanzas S.A.E.C.A (SAF AA 2051) 4,25% 11/01/2023</t>
  </si>
  <si>
    <t>1002001007000000117</t>
  </si>
  <si>
    <t>.         Solar Ahorro y Finanzas S.A.E.C.A (SAF AA 2052) 4,25% 11/01/2023</t>
  </si>
  <si>
    <t>1002001007000000118</t>
  </si>
  <si>
    <t>.         Solar Ahorro y Finanzas S.A.E.C.A (SAF AA 2053) 4,25% 11/01/2023</t>
  </si>
  <si>
    <t>1002001007000000119</t>
  </si>
  <si>
    <t>.         Fic S.A. de Finanzas (FIC AA 694) 4,70% 24/01/2023</t>
  </si>
  <si>
    <t>1002001007000000122</t>
  </si>
  <si>
    <t>.         Fic S.A. de Finanzas (FIC AA 695) 4,70% 24/01/2023</t>
  </si>
  <si>
    <t>1002001007000000123</t>
  </si>
  <si>
    <t>.         Fic S.A. de Finanzas (FIC AA 696) 4,70% 24/01/2023</t>
  </si>
  <si>
    <t>1002001007000000124</t>
  </si>
  <si>
    <t>.         Fic S.A. de Finanzas (FIC AA 697) 4,70% 24/01/2023</t>
  </si>
  <si>
    <t>1002001007000000125</t>
  </si>
  <si>
    <t>.         Fic S.A. de Finanzas (FIC AA 698) 4,70% 24/01/2023</t>
  </si>
  <si>
    <t>1002001007000000126</t>
  </si>
  <si>
    <t>.         Fic S.A. de Finanzas (FIC AA 699) 4,70% 24/01/2023</t>
  </si>
  <si>
    <t>1002001007000000127</t>
  </si>
  <si>
    <t>.         Fic S.A. de Finanzas (FIC AA 700) 4,70% 24/01/2023</t>
  </si>
  <si>
    <t>1002001007000000128</t>
  </si>
  <si>
    <t>.         Fic S.A. de Finanzas (FIC AA 701) 4,70% 24/01/2023</t>
  </si>
  <si>
    <t>1002001007000000129</t>
  </si>
  <si>
    <t>.         Bancop S.A.(BCO AA.2068) 3,50 % 19/01/2024</t>
  </si>
  <si>
    <t>1002001007000000130</t>
  </si>
  <si>
    <t>.         Bancop S.A.(BCO AA.2069) 3,50 % 19/01/2024</t>
  </si>
  <si>
    <t>1002001007000000131</t>
  </si>
  <si>
    <t>.         Bancop S.A.(BCO AA.2070) 3,50 % 19/01/2024</t>
  </si>
  <si>
    <t>1002001007000000132</t>
  </si>
  <si>
    <t>.         Bancop S.A.(BCO AA.2071) 3,50 % 19/01/2024</t>
  </si>
  <si>
    <t>1002001007000000133</t>
  </si>
  <si>
    <t>.         Bancop S.A.(BCO AA.2072) 3,50 % 19/01/2024</t>
  </si>
  <si>
    <t>1002001007000000134</t>
  </si>
  <si>
    <t>.         Bancop S.A.(BCO AA.2073) 3,50 % 19/01/2024</t>
  </si>
  <si>
    <t>1002001007000000135</t>
  </si>
  <si>
    <t>.         Bancop S.A.(BCO AA.2074) 3,50 % 19/01/2024</t>
  </si>
  <si>
    <t>1002001007000000136</t>
  </si>
  <si>
    <t>.         Bancop S.A.(BCO AA.2075) 3,50 % 19/01/2024</t>
  </si>
  <si>
    <t>1002001007000000137</t>
  </si>
  <si>
    <t>.         Bancop S.A.(BCO AA.2076) 3,50 % 19/01/2024</t>
  </si>
  <si>
    <t>1002001007000000138</t>
  </si>
  <si>
    <t>.         Bancop S.A.(BCO AA.2077) 3,50 % 19/01/2024</t>
  </si>
  <si>
    <t>1002001007000000139</t>
  </si>
  <si>
    <t>.         Bancop S.A.(BCO AA.2078) 3,50 % 19/01/2024</t>
  </si>
  <si>
    <t>1002001007000000140</t>
  </si>
  <si>
    <t>.         Bancop S.A.(BCO AA.2079) 3,50 % 19/01/2024</t>
  </si>
  <si>
    <t>1002001007000000141</t>
  </si>
  <si>
    <t>.         Bancop S.A.(BCO AA.2080) 3,50 % 19/01/2024</t>
  </si>
  <si>
    <t>1002001007000000142</t>
  </si>
  <si>
    <t>.         Bancop S.A.(BCO AA.2081) 3,50 % 19/01/2024</t>
  </si>
  <si>
    <t>1002001007000000143</t>
  </si>
  <si>
    <t>.         Banco GNB Paraguay (GNB FA 2804) 4,15% 07/01/2026</t>
  </si>
  <si>
    <t>1002001007000000151</t>
  </si>
  <si>
    <t>.         Banco Rio S.A.E.C.A.(BRO UH 146) 7,00 % 23/06/2025</t>
  </si>
  <si>
    <t>1002001007000000152</t>
  </si>
  <si>
    <t>.         Banco Rio S.A.E.C.A.(BRO UH 147) 7,00 % 23/06/2025</t>
  </si>
  <si>
    <t>1002001007000000153</t>
  </si>
  <si>
    <t>.         Banco Rio S.A.E.C.A.(BRO UH 148) 7,00 % 23/06/2025</t>
  </si>
  <si>
    <t>1002001007000000154</t>
  </si>
  <si>
    <t>.         Banco Rio S.A.E.C.A.(BRO UH 149) 7,00 % 23/06/2025</t>
  </si>
  <si>
    <t>1002001007000000155</t>
  </si>
  <si>
    <t>.         Sudameris Bank S.A.E.C.A. (SUD BN 5118) 4,25% 01/08/2022</t>
  </si>
  <si>
    <t>1002001007000000158</t>
  </si>
  <si>
    <t>.         Sudameris Bank S.A.E.C.A. (SUD BN 5119) 4,25% 01/08/2022</t>
  </si>
  <si>
    <t>1002001007000000159</t>
  </si>
  <si>
    <t>.         Sudameris Bank S.A.E.C.A. (SUD BN 5120) 4,25% 01/08/2022</t>
  </si>
  <si>
    <t>1002001007000000160</t>
  </si>
  <si>
    <t>.         Banco Nacional de Fomento (BNF BB 0544) 3,95% 18/03/2024</t>
  </si>
  <si>
    <t>1002001007000000161</t>
  </si>
  <si>
    <t>.         Banco Nacional de Fomento (BNF BB 0545) 3,95% 18/03/2024</t>
  </si>
  <si>
    <t>1002001007000000162</t>
  </si>
  <si>
    <t>.         Banco Nacional de Fomento (BNF BB 0546) 3,95% 18/03/2024</t>
  </si>
  <si>
    <t>1002001007000000163</t>
  </si>
  <si>
    <t>.         Banco Nacional de Fomento (BNF BB 561) 3,10% 10/04/2023</t>
  </si>
  <si>
    <t>1002001007000000166</t>
  </si>
  <si>
    <t>.         Banco Nacional de Fomento (BNF BB 562) 3,10% 10/04/2023</t>
  </si>
  <si>
    <t>1002001007000000167</t>
  </si>
  <si>
    <t>.         Banco Nacional de Fomento (BNF BB 563) 3,95% 08/04/2024</t>
  </si>
  <si>
    <t>1002001007000000168</t>
  </si>
  <si>
    <t>.         Banco Nacional de Fomento (BNF BB 564) 3,95% 08/04/2024</t>
  </si>
  <si>
    <t>1002001007000000169</t>
  </si>
  <si>
    <t>.         Tu Financiera S.A.E.C.A. (TUF AB 0125) 3,70% 27/09/2022</t>
  </si>
  <si>
    <t>1002001007000000170</t>
  </si>
  <si>
    <t>.         Tu Financiera S.A.E.C.A. (TUF AB 0126) 3,70% 27/09/2022</t>
  </si>
  <si>
    <t>1002001007000000171</t>
  </si>
  <si>
    <t>.         Banco Nacional de Fomento (BNF BB 0570) 3,10% 17/04/2023</t>
  </si>
  <si>
    <t>1002001007000000172</t>
  </si>
  <si>
    <t>.         Banco Nacional de Fomento (BNF BB 0571) 3,10% 17/04/2023</t>
  </si>
  <si>
    <t>1002001007000000173</t>
  </si>
  <si>
    <t>.         Banco Nacional de Fomento (BNF BB 569) 3,95% 16/04/2024</t>
  </si>
  <si>
    <t>1002001007000000174</t>
  </si>
  <si>
    <t>.         Banco Nacional de Fomento (BNF BB 568) 3,95% 16/04/2024</t>
  </si>
  <si>
    <t>1002001007000000175</t>
  </si>
  <si>
    <t>.         Solar Ahorro y Finanzas S.A.E.C.A. (AA 2132) 3,65% 28/10/2022</t>
  </si>
  <si>
    <t>1002001007000000176</t>
  </si>
  <si>
    <t>.         Solar Ahorro y Finanzas S.A.E.C.A. (AA 2133) 3,65% 28/10/2022</t>
  </si>
  <si>
    <t>1002001007000000177</t>
  </si>
  <si>
    <t>.         Solar Ahorro y Finanzas S.A.E.C.A. (AA 2134) 3,65% 28/10/2022</t>
  </si>
  <si>
    <t>1002001007000000178</t>
  </si>
  <si>
    <t>.         Solar Ahorro y Finanzas S.A.E.C.A. (AA 2135) 3,65% 28/10/2022</t>
  </si>
  <si>
    <t>1002001007000000179</t>
  </si>
  <si>
    <t>.         Interfisa Banco S.A.E.C.A. (AA 1847) 3,15% 13/05/2023</t>
  </si>
  <si>
    <t>1002001007000000180</t>
  </si>
  <si>
    <t>.         Interfisa Banco S.A.E.C.A. (AA 1849) 3,15% 13/05/2023</t>
  </si>
  <si>
    <t>1002001007000000181</t>
  </si>
  <si>
    <t>.         Interfisa Banco S.A.E.C.A. (AA 1850) 3,15% 13/05/2023</t>
  </si>
  <si>
    <t>1002001007000000182</t>
  </si>
  <si>
    <t>.         Interfisa Banco S.A.E.C.A. (AA 1851) 3,15% 13/05/2023</t>
  </si>
  <si>
    <t>1002001007000000183</t>
  </si>
  <si>
    <t>.         Interfisa Banco S.A.E.C.A. (AA 1852) 3,15% 13/05/2023</t>
  </si>
  <si>
    <t>1002001007000000184</t>
  </si>
  <si>
    <t>.         Interfisa Banco S.A.E.C.A. (AA 1848) 3,15% 13/05/2023</t>
  </si>
  <si>
    <t>1002001007000000185</t>
  </si>
  <si>
    <t>.         Interfisa Banco S.A.E.C.A. (AA 1853) 3,15% 13/05/2023</t>
  </si>
  <si>
    <t>1002001007000000186</t>
  </si>
  <si>
    <t>.         Banco Nacional de Fomento (BNF BB 587) 3,75% 13/05/2024</t>
  </si>
  <si>
    <t>1002001007000000187</t>
  </si>
  <si>
    <t>.         Banco Nacional de Fomento (BNF BB 586) 3,75% 13/05/2024</t>
  </si>
  <si>
    <t>1002001007000000188</t>
  </si>
  <si>
    <t>.         Interfisa Banco S.A.E.C.A. (AA 1855) 3,15% 22/05/2023</t>
  </si>
  <si>
    <t>1002001007000000189</t>
  </si>
  <si>
    <t>.         Interfisa Banco S.A.E.C.A. (AA 1856) 3,15% 22/05/2023</t>
  </si>
  <si>
    <t>1002001007000000190</t>
  </si>
  <si>
    <t>.         Finexpar Financiera S.A.E.C.A. (FIN AA 2018) 3,75% 29/05/2023</t>
  </si>
  <si>
    <t>1002001007000000191</t>
  </si>
  <si>
    <t>.         Finexpar Financiera S.A.E.C.A. (FIN AA 2019) 3,75% 29/05/2023</t>
  </si>
  <si>
    <t>1002001007000000192</t>
  </si>
  <si>
    <t>.         Finexpar Financiera S.A.E.C.A. (FIN AA 2020) 3,75% 29/05/2023</t>
  </si>
  <si>
    <t>1002001007000000193</t>
  </si>
  <si>
    <t>.         Finexpar Financiera S.A.E.C.A. (FIN AA 2021) 3,75% 29/05/2023</t>
  </si>
  <si>
    <t>1002001007000000194</t>
  </si>
  <si>
    <t>.         Banco Rio S.A.E.C.A. (BRO UH 0280) 6,00% 01/09/2025</t>
  </si>
  <si>
    <t>1002001007000000198</t>
  </si>
  <si>
    <t>.         Banco Rio S.A.E.C.A. (BRO UA 0337) 6,75% 15/01/2025</t>
  </si>
  <si>
    <t>1002001007000000199</t>
  </si>
  <si>
    <t>.         Finexpar S.A.E.C.A. (AA 2034) 4% 26/12/2022</t>
  </si>
  <si>
    <t>1002001007000000200</t>
  </si>
  <si>
    <t>.         Finexpar S.A.E.C.A. (AA 2035) 4% 26/12/2022</t>
  </si>
  <si>
    <t>1002001007000000201</t>
  </si>
  <si>
    <t>.         Finexpar S.A.E.C.A. (AA 2036) 4% 26/12/2022</t>
  </si>
  <si>
    <t>1002001007000000202</t>
  </si>
  <si>
    <t>.         Finexpar S.A.E.C.A. (AA 2037) 4% 26/12/2022</t>
  </si>
  <si>
    <t>1002001007000000203</t>
  </si>
  <si>
    <t>.         Finexpar S.A.E.C.A. (AA 2038) 4% 26/12/2022</t>
  </si>
  <si>
    <t>1002001007000000204</t>
  </si>
  <si>
    <t>.         Banco Atlas S.A. (BB 7639) 5,80% 15/01/2022</t>
  </si>
  <si>
    <t>1002001007000000208</t>
  </si>
  <si>
    <t>.         Banco Atlas S.A. (BB 7859) 6,00% 30/04/2022</t>
  </si>
  <si>
    <t>1002001007000000209</t>
  </si>
  <si>
    <t>.         Banco Atlas S.A. (BB 7776) 6,00% 18/03/2022</t>
  </si>
  <si>
    <t>1002001007000000210</t>
  </si>
  <si>
    <t>.         Finexpar S.A.E.C.A. (AA 2103) 3,75% 14/08/2023</t>
  </si>
  <si>
    <t>1002001007000000212</t>
  </si>
  <si>
    <t>.         Finexpar S.A.E.C.A. (AA 2104) 3,75% 14/08/2023</t>
  </si>
  <si>
    <t>1002001007000000213</t>
  </si>
  <si>
    <t>.         Finexpar S.A.E.C.A. (AA 2105) 3,75% 14/08/2023</t>
  </si>
  <si>
    <t>1002001007000000214</t>
  </si>
  <si>
    <t>.         Finexpar S.A.E.C.A. (AA 2106) 3,75% 14/08/2023</t>
  </si>
  <si>
    <t>1002001007000000215</t>
  </si>
  <si>
    <t>.         Finexpar S.A.E.C.A. (AA 2107) 3,75% 14/08/2023</t>
  </si>
  <si>
    <t>1002001007000000216</t>
  </si>
  <si>
    <t>.         Finexpar S.A.E.C.A. (AA 2093) 3,75% 14/08/2023</t>
  </si>
  <si>
    <t>1002001007000000217</t>
  </si>
  <si>
    <t>.         Finexpar S.A.E.C.A. (AA 2094) 3,75% 14/08/2023</t>
  </si>
  <si>
    <t>1002001007000000218</t>
  </si>
  <si>
    <t>.         Finexpar S.A.E.C.A. (AA 2095) 3,75% 14/08/2023</t>
  </si>
  <si>
    <t>1002001007000000219</t>
  </si>
  <si>
    <t>.         Finexpar S.A.E.C.A. (AA 2096) 3,75% 14/08/2023</t>
  </si>
  <si>
    <t>1002001007000000220</t>
  </si>
  <si>
    <t>.         Finexpar S.A.E.C.A. (AA 2097) 3,75% 14/08/2023</t>
  </si>
  <si>
    <t>1002001007000000221</t>
  </si>
  <si>
    <t>.         Finexpar S.A.E.C.A. (AA 2098) 3,75% 14/08/2023</t>
  </si>
  <si>
    <t>1002001007000000222</t>
  </si>
  <si>
    <t>.         Finexpar S.A.E.C.A. (AA 2099) 3,75% 14/08/2023</t>
  </si>
  <si>
    <t>1002001007000000223</t>
  </si>
  <si>
    <t>.         Finexpar S.A.E.C.A. (AA 2100) 3,75% 14/08/2023</t>
  </si>
  <si>
    <t>1002001007000000224</t>
  </si>
  <si>
    <t>.         Finexpar S.A.E.C.A. (AA 2101) 3,75% 14/08/2023</t>
  </si>
  <si>
    <t>1002001007000000225</t>
  </si>
  <si>
    <t>.         Finexpar S.A.E.C.A. (AA 2102) 3,75% 14/08/2023</t>
  </si>
  <si>
    <t>1002001007000000226</t>
  </si>
  <si>
    <t>.         Tu Financiera S.A.E.C.A. (TUF AB 0139) 3,50% 07/02/2023</t>
  </si>
  <si>
    <t>1002001007000000227</t>
  </si>
  <si>
    <t>.         Tu Financiera S.A.E.C.A. (TUF AB 0140) 3,50% 07/02/2023</t>
  </si>
  <si>
    <t>1002001007000000228</t>
  </si>
  <si>
    <t>.         Tu Financiera S.A.E.C.A. (TUF AB 0141) 3,50% 07/02/2023</t>
  </si>
  <si>
    <t>1002001007000000229</t>
  </si>
  <si>
    <t>.         Tu Financiera S.A.E.C.A. (TUF AB 0142) 3,50% 07/02/2023</t>
  </si>
  <si>
    <t>1002001007000000230</t>
  </si>
  <si>
    <t>.         Tu Financiera S.A.E.C.A. (TUF AB 0143) 3,50% 07/02/2023</t>
  </si>
  <si>
    <t>1002001007000000231</t>
  </si>
  <si>
    <t>.         Tu Financiera S.A.E.C.A. (TUF AB 0144) 3,50% 07/02/2023</t>
  </si>
  <si>
    <t>1002001007000000232</t>
  </si>
  <si>
    <t>.         Tu Financiera S.A.E.C.A. (TUF AB 0145) 3,50% 07/02/2023</t>
  </si>
  <si>
    <t>1002001007000000233</t>
  </si>
  <si>
    <t>.         Tu Financiera S.A.E.C.A. (TUF AB 0146) 3,50% 07/02/2023</t>
  </si>
  <si>
    <t>1002001007000000234</t>
  </si>
  <si>
    <t>.         Tu Financiera S.A.E.C.A. (TUF AB 0147) 3,50% 07/02/2023</t>
  </si>
  <si>
    <t>1002001007000000235</t>
  </si>
  <si>
    <t>.         Tu Financiera S.A.E.C.A. (TUF AB 0148) 3,50% 07/02/2023</t>
  </si>
  <si>
    <t>1002001007000000236</t>
  </si>
  <si>
    <t>1002001007000000237</t>
  </si>
  <si>
    <t>1002001007000000238</t>
  </si>
  <si>
    <t>1002001007000000239</t>
  </si>
  <si>
    <t>1002001007000000240</t>
  </si>
  <si>
    <t>1002001007000000241</t>
  </si>
  <si>
    <t>1002001007000000242</t>
  </si>
  <si>
    <t>1002001007000000243</t>
  </si>
  <si>
    <t>1002001007000000244</t>
  </si>
  <si>
    <t>.         Solar Ahorro y Finanzas S.A.E.C.A. (AA 2166) 3,25% 07/08/2023</t>
  </si>
  <si>
    <t>1002001007000000245</t>
  </si>
  <si>
    <t>.         Solar Ahorro y Finanzas S.A.E.C.A. (AA 2167) 3,25% 07/08/2023</t>
  </si>
  <si>
    <t>1002001007000000246</t>
  </si>
  <si>
    <t>.         Solar Ahorro y Finanzas S.A.E.C.A. (AA 2170) 3,25% 07/08/2023</t>
  </si>
  <si>
    <t>1002001007000000247</t>
  </si>
  <si>
    <t>.         Solar Ahorro y Finanzas S.A.E.C.A. (AA 2171) 3,25% 07/08/2023</t>
  </si>
  <si>
    <t>1002001007000000248</t>
  </si>
  <si>
    <t>.         Solar Ahorro y Finanzas S.A.E.C.A. (AA 2172) 3,25% 07/08/2023</t>
  </si>
  <si>
    <t>1002001007000000249</t>
  </si>
  <si>
    <t>.         Solar Ahorro y Finanzas S.A.E.C.A. (AA 2173) 3,25% 07/08/2023</t>
  </si>
  <si>
    <t>1002001007000000250</t>
  </si>
  <si>
    <t>.         Solar Ahorro y Finanzas S.A.E.C.A. (AA 2168) 3,25% 07/08/2023</t>
  </si>
  <si>
    <t>1002001007000000251</t>
  </si>
  <si>
    <t>.         Solar Ahorro y Finanzas S.A.E.C.A. (AA 2169) 3,25% 07/08/2023</t>
  </si>
  <si>
    <t>1002001007000000252</t>
  </si>
  <si>
    <t>.         Banco Nacional de Fomento (BNF BB 614) 3,75% 19/08/2024</t>
  </si>
  <si>
    <t>1002001007000000253</t>
  </si>
  <si>
    <t>.         Finexpar Financiera S.A.E.C.A. (FIN AA 2144) 3,50% 29/08/2023</t>
  </si>
  <si>
    <t>1002001007000000254</t>
  </si>
  <si>
    <t>.         Finexpar Financiera S.A.E.C.A. (AA 2145) 3,50% 29/08/2023</t>
  </si>
  <si>
    <t>1002001007000000255</t>
  </si>
  <si>
    <t>.         Finexpar Financiera S.A.E.C.A. (FIN AA 2146) 3,50% 29/08/2023</t>
  </si>
  <si>
    <t>1002001007000000256</t>
  </si>
  <si>
    <t>.         Finexpar Financiera S.A.E.C.A. (AA 2147) 3,50% 29/08/2023</t>
  </si>
  <si>
    <t>1002001007000000257</t>
  </si>
  <si>
    <t>.         Interfisa Banco S.A.E.C.A. (INT AA 1950) 2,50% 22/08/2023</t>
  </si>
  <si>
    <t>1002001007000000258</t>
  </si>
  <si>
    <t>.         Interfisa Banco S.A.E.C.A. (INT AA 1951) 2,50% 22/08/2023</t>
  </si>
  <si>
    <t>1002001007000000259</t>
  </si>
  <si>
    <t>.         Banco Familiar S.A.E.C.A. (FAM EA 4505) 2,90% 26/08/2024</t>
  </si>
  <si>
    <t>1002001007000000260</t>
  </si>
  <si>
    <t>.         Banco Familiar S.A.E.C.A. (FAM EA 4506) 2,90% 26/08/2024</t>
  </si>
  <si>
    <t>1002001007000000261</t>
  </si>
  <si>
    <t>.         Banco Familiar S.A.E.C.A. (FAM EA 4507) 2,90% 26/08/2024</t>
  </si>
  <si>
    <t>1002001007000000262</t>
  </si>
  <si>
    <t>.         Banco Familiar S.A.E.C.A. (FAM EA 4508) 2,90% 26/08/2024</t>
  </si>
  <si>
    <t>1002001007000000263</t>
  </si>
  <si>
    <t>.         Banco Familiar S.A.E.C.A. (FAM EA 4509) 2,90% 26/08/2024</t>
  </si>
  <si>
    <t>1002001007000000264</t>
  </si>
  <si>
    <t>.         Banco Familiar S.A.E.C.A. (FAM EA 4491) 2,90% 26/08/2024</t>
  </si>
  <si>
    <t>1002001007000000265</t>
  </si>
  <si>
    <t>.         Banco Familiar S.A.E.C.A. (FAM EA 4492) 2,90% 26/08/2024</t>
  </si>
  <si>
    <t>1002001007000000266</t>
  </si>
  <si>
    <t>.         Banco Familiar S.A.E.C.A. (FAM EA 4493) 2,90% 26/08/2024</t>
  </si>
  <si>
    <t>1002001007000000267</t>
  </si>
  <si>
    <t>.         Banco Familiar S.A.E.C.A. (FAM EA 4494) 2,90% 26/08/2024</t>
  </si>
  <si>
    <t>1002001007000000268</t>
  </si>
  <si>
    <t>.         Banco Familiar S.A.E.C.A. (FAM EA 4495) 2,90% 26/08/2024</t>
  </si>
  <si>
    <t>1002001007000000269</t>
  </si>
  <si>
    <t>.         Banco Familiar S.A.E.C.A. (FAM EA 4496) 2,90% 26/08/2024</t>
  </si>
  <si>
    <t>1002001007000000270</t>
  </si>
  <si>
    <t>.         Banco Familiar S.A.E.C.A. (FAM EA 4497) 2,90% 26/08/2024</t>
  </si>
  <si>
    <t>1002001007000000271</t>
  </si>
  <si>
    <t>.         Banco Familiar S.A.E.C.A. (FAM EA 4498) 2,90% 26/08/2024</t>
  </si>
  <si>
    <t>1002001007000000272</t>
  </si>
  <si>
    <t>.         Banco Familiar S.A.E.C.A. (FAM EA 4499) 2,90% 26/08/2024</t>
  </si>
  <si>
    <t>1002001007000000273</t>
  </si>
  <si>
    <t>.         Banco Familiar S.A.E.C.A. (FAM EA 4500) 2,90% 26/08/2024</t>
  </si>
  <si>
    <t>1002001007000000274</t>
  </si>
  <si>
    <t>.         Banco Familiar S.A.E.C.A. (FAM EA 4501) 2,90% 26/08/2024</t>
  </si>
  <si>
    <t>1002001007000000275</t>
  </si>
  <si>
    <t>.         Banco Familiar S.A.E.C.A. (FAM EA 4502) 2,90% 26/08/2024</t>
  </si>
  <si>
    <t>1002001007000000276</t>
  </si>
  <si>
    <t>.         Banco Familiar S.A.E.C.A. (FAM EA 4503) 2,90% 26/08/2024</t>
  </si>
  <si>
    <t>1002001007000000277</t>
  </si>
  <si>
    <t>.         Banco Familiar S.A.E.C.A. (FAM EA 4504) 2,90% 26/08/2024</t>
  </si>
  <si>
    <t>1002001007000000278</t>
  </si>
  <si>
    <t>1002001007000000279</t>
  </si>
  <si>
    <t>1002001007000000280</t>
  </si>
  <si>
    <t>1002001007000000281</t>
  </si>
  <si>
    <t>1002001007000000282</t>
  </si>
  <si>
    <t>1002001007000000283</t>
  </si>
  <si>
    <t>1002001007000000284</t>
  </si>
  <si>
    <t>1002001007000000285</t>
  </si>
  <si>
    <t>1002001007000000286</t>
  </si>
  <si>
    <t>1002001007000000287</t>
  </si>
  <si>
    <t>1002001007000000288</t>
  </si>
  <si>
    <t>1002001007000000289</t>
  </si>
  <si>
    <t>1002001007000000290</t>
  </si>
  <si>
    <t>1002001007000000291</t>
  </si>
  <si>
    <t>1002001007000000292</t>
  </si>
  <si>
    <t>1002001007000000293</t>
  </si>
  <si>
    <t>1002001007000000294</t>
  </si>
  <si>
    <t>1002001007000000295</t>
  </si>
  <si>
    <t>1002001007000000296</t>
  </si>
  <si>
    <t>1002001007000000297</t>
  </si>
  <si>
    <t>1002001007000000298</t>
  </si>
  <si>
    <t>1002001007000000299</t>
  </si>
  <si>
    <t>1002001007000000300</t>
  </si>
  <si>
    <t>1002001007000000301</t>
  </si>
  <si>
    <t>1002001007000000302</t>
  </si>
  <si>
    <t>1002001007000000303</t>
  </si>
  <si>
    <t>1002001007000000304</t>
  </si>
  <si>
    <t>1002001007000000305</t>
  </si>
  <si>
    <t>1002001007000000306</t>
  </si>
  <si>
    <t>1002001007000000307</t>
  </si>
  <si>
    <t>.         Finexpar S.A.E.C.A. (USD AA 2170) 3,15% 28/03/2023</t>
  </si>
  <si>
    <t>1002001007000000319</t>
  </si>
  <si>
    <t>.         Finexpar S.A.E.C.A. (USD AA 2171) 3,15% 28/03/2023</t>
  </si>
  <si>
    <t>1002001007000000320</t>
  </si>
  <si>
    <t>.         Finexpar S.A.E.C.A. (USD AA 2172) 3,15% 28/03/2023</t>
  </si>
  <si>
    <t>1002001007000000321</t>
  </si>
  <si>
    <t>.         Finexpar S.A.E.C.A. (USD AA 2173) 3,15% 28/03/2023</t>
  </si>
  <si>
    <t>1002001007000000322</t>
  </si>
  <si>
    <t>.         Finexpar S.A.E.C.A. (USD AA 2174) 3,15% 28/03/2023</t>
  </si>
  <si>
    <t>1002001007000000323</t>
  </si>
  <si>
    <t>.         Finexpar S.A.E.C.A. (USD AA 2175) 3,15% 28/03/2023</t>
  </si>
  <si>
    <t>1002001007000000324</t>
  </si>
  <si>
    <t>.         Finexpar S.A.E.C.A. (USD AA 2176) 3,15% 28/03/2023</t>
  </si>
  <si>
    <t>1002001007000000325</t>
  </si>
  <si>
    <t>.         Finexpar S.A.E.C.A. (USD AA 2177) 3,15% 28/03/2023</t>
  </si>
  <si>
    <t>1002001007000000326</t>
  </si>
  <si>
    <t>.         Bancop S.A. (AA 2198) 3,25% 23/09/2024</t>
  </si>
  <si>
    <t>1002001007000000327</t>
  </si>
  <si>
    <t>.         Bancop S.A. (AA 2199) 3,25% 23/09/2024</t>
  </si>
  <si>
    <t>1002001007000000328</t>
  </si>
  <si>
    <t>.         Bancop S.A. (AA 2200) 3,25% 23/09/2024</t>
  </si>
  <si>
    <t>1002001007000000329</t>
  </si>
  <si>
    <t>.         Bancop S.A. (AA 2201) 3,25% 23/09/2024</t>
  </si>
  <si>
    <t>1002001007000000330</t>
  </si>
  <si>
    <t>.         Bancop S.A. (AA 2196) 3,25% 23/09/2024</t>
  </si>
  <si>
    <t>1002001007000000331</t>
  </si>
  <si>
    <t>.         Bancop S.A. (AA 2197) 3,25% 23/09/2024</t>
  </si>
  <si>
    <t>1002001007000000332</t>
  </si>
  <si>
    <t>.         Financiera Paraguayo Japonesa S.A.E.C.A. (AA 2539) 3,00% 12/04/2023</t>
  </si>
  <si>
    <t>1002001007000000333</t>
  </si>
  <si>
    <t>.         Financiera Paraguayo Japonesa S.A.E.C.A. (AA 2540) 3,00% 12/04/2023</t>
  </si>
  <si>
    <t>1002001007000000334</t>
  </si>
  <si>
    <t>.         Financiera Paraguayo Japonesa S.A.E.C.A. (AA 2541) 3,00% 12/04/2023</t>
  </si>
  <si>
    <t>1002001007000000335</t>
  </si>
  <si>
    <t>.         Financiera Paraguayo Japonesa S.A.E.C.A. (AA 2542) 3,00% 12/04/2023</t>
  </si>
  <si>
    <t>1002001007000000336</t>
  </si>
  <si>
    <t>.         Financiera Paraguayo Japonesa S.A.E.C.A. (AA 2543) 3,00% 12/04/2023</t>
  </si>
  <si>
    <t>1002001007000000337</t>
  </si>
  <si>
    <t>.         Financiera Paraguayo Japonesa S.A.E.C.A. (AA 2544) 3,00% 12/04/2023</t>
  </si>
  <si>
    <t>1002001007000000338</t>
  </si>
  <si>
    <t>.         Financiera Paraguayo Japonesa S.A.E.C.A. (AA 2545) 3,00% 12/04/2023</t>
  </si>
  <si>
    <t>1002001007000000339</t>
  </si>
  <si>
    <t>.         Financiera Paraguayo Japonesa S.A.E.C.A. (AA 2546) 3,00% 12/04/2023</t>
  </si>
  <si>
    <t>1002001007000000340</t>
  </si>
  <si>
    <t>.         Financiera Paraguayo Japonesa S.A.E.C.A. (AA 2533) 3,00% 12/04/2023</t>
  </si>
  <si>
    <t>1002001007000000341</t>
  </si>
  <si>
    <t>.         Financiera Paraguayo Japonesa S.A.E.C.A. (AA 2534) 3,00% 12/04/2023</t>
  </si>
  <si>
    <t>1002001007000000342</t>
  </si>
  <si>
    <t>.         Financiera Paraguayo Japonesa S.A.E.C.A. (AA 2535) 3,00% 12/04/2023</t>
  </si>
  <si>
    <t>1002001007000000343</t>
  </si>
  <si>
    <t>.         Financiera Paraguayo Japonesa S.A.E.C.A. (AA 2536) 3,00% 12/04/2023</t>
  </si>
  <si>
    <t>1002001007000000344</t>
  </si>
  <si>
    <t>.         Financiera Paraguayo Japonesa S.A.E.C.A. (AA 2537) 3,00% 12/04/2023</t>
  </si>
  <si>
    <t>1002001007000000345</t>
  </si>
  <si>
    <t>.         Financiera Paraguayo Japonesa S.A.E.C.A. (AA 2538) 3,00% 12/04/2023</t>
  </si>
  <si>
    <t>1002001007000000346</t>
  </si>
  <si>
    <t>.         Banco GNB Paraguay (FA 2622) 3,55% 11/02/2022</t>
  </si>
  <si>
    <t>1002001007000000347</t>
  </si>
  <si>
    <t>.         Banco GNB Paraguay (FA 2623) 3,55% 11/02/2022</t>
  </si>
  <si>
    <t>1002001007000000348</t>
  </si>
  <si>
    <t>.         Banco GNB Paraguay (FA 2624) 3,55% 11/02/2022</t>
  </si>
  <si>
    <t>1002001007000000349</t>
  </si>
  <si>
    <t>.         Banco GNB Paraguay (FA 2625) 3,55% 14/02/2022</t>
  </si>
  <si>
    <t>1002001007000000350</t>
  </si>
  <si>
    <t>.         Banco GNB Paraguay (FA 2626) 3,55% 14/02/2022</t>
  </si>
  <si>
    <t>1002001007000000351</t>
  </si>
  <si>
    <t>.         Banco GNB Paraguay (FA 2627) 3,55% 14/02/2022</t>
  </si>
  <si>
    <t>1002001007000000352</t>
  </si>
  <si>
    <t>.         Banco GNB Paraguay (JA 4227) 3,55% 18/02/2022</t>
  </si>
  <si>
    <t>1002001007000000353</t>
  </si>
  <si>
    <t>.         Banco GNB Paraguay (JA 4228) 3,55% 18/02/2022</t>
  </si>
  <si>
    <t>1002001007000000354</t>
  </si>
  <si>
    <t>.         Banco GNB Paraguay (JA 4229) 3,55% 18/02/2022</t>
  </si>
  <si>
    <t>1002001007000000355</t>
  </si>
  <si>
    <t>.         Bancop S.A. (BCO AA 1851) 4,35% 24/01/2022</t>
  </si>
  <si>
    <t>1002001007000000356</t>
  </si>
  <si>
    <t>.         Bancop S.A. (BCO AA 1852) 4,35% 24/01/2022</t>
  </si>
  <si>
    <t>1002001007000000357</t>
  </si>
  <si>
    <t>.         Bancop S.A. (BCO AA 1854) 4,35% 24/01/2022</t>
  </si>
  <si>
    <t>1002001007000000358</t>
  </si>
  <si>
    <t>.         Bancop S.A. (BCO AA 1855) 4,35% 24/01/2022</t>
  </si>
  <si>
    <t>1002001007000000359</t>
  </si>
  <si>
    <t>.         Bancop S.A. (BCO AA 1853) 4,35% 24/01/2022</t>
  </si>
  <si>
    <t>1002001007000000360</t>
  </si>
  <si>
    <t>.         Banco Rio S.A.E.C.A. (UH 0223) 4,25% 17/01/2022</t>
  </si>
  <si>
    <t>1002001007000000361</t>
  </si>
  <si>
    <t>.         Banco Rio S.A.E.C.A. (UH 0224) 4,25% 17/01/2022</t>
  </si>
  <si>
    <t>1002001007000000362</t>
  </si>
  <si>
    <t>.         Banco Rio S.A.E.C.A. (UH 0225) 4,25% 17/01/2022</t>
  </si>
  <si>
    <t>1002001007000000363</t>
  </si>
  <si>
    <t>.         Banco Rio S.A.E.C.A. (UH 0226) 4,25% 17/01/2022</t>
  </si>
  <si>
    <t>1002001007000000364</t>
  </si>
  <si>
    <t>.         Bancop S.A. (AA 1957) 3,80% 28/03/2022</t>
  </si>
  <si>
    <t>1002001007000000365</t>
  </si>
  <si>
    <t>.         Bancop S.A. (AA 1958) 3,80% 28/03/2022</t>
  </si>
  <si>
    <t>1002001007000000366</t>
  </si>
  <si>
    <t>.         Bancop S.A. (AA 1959) 3,80% 28/03/2022</t>
  </si>
  <si>
    <t>1002001007000000367</t>
  </si>
  <si>
    <t>.         Bancop S.A. (AA 1960) 3,80% 28/03/2022</t>
  </si>
  <si>
    <t>1002001007000000368</t>
  </si>
  <si>
    <t>.         Bancop S.A. (AA 1961) 3,80% 28/03/2022</t>
  </si>
  <si>
    <t>1002001007000000369</t>
  </si>
  <si>
    <t>.         Interfisa Banco S.A.E.C.A. (AA 1653) 4,25% 11/04/2022</t>
  </si>
  <si>
    <t>1002001007000000370</t>
  </si>
  <si>
    <t>.         Interfisa Banco S.A.E.C.A. (AA 1654) 4,25% 11/04/2022</t>
  </si>
  <si>
    <t>1002001007000000371</t>
  </si>
  <si>
    <t>.         Interfisa Banco S.A.E.C.A. (AA 1655) 4,25% 11/04/2022</t>
  </si>
  <si>
    <t>1002001007000000372</t>
  </si>
  <si>
    <t>.         Interfisa Banco S.A.E.C.A. (AA 1656) 4,25% 11/04/2022</t>
  </si>
  <si>
    <t>1002001007000000373</t>
  </si>
  <si>
    <t>.         Interfisa Banco S.A.E.C.A. (AA 1657) 4,25% 11/04/2022</t>
  </si>
  <si>
    <t>1002001007000000374</t>
  </si>
  <si>
    <t>.         Interfisa Banco S.A.E.C.A. (AA 1658) 4,25% 11/04/2022</t>
  </si>
  <si>
    <t>1002001007000000375</t>
  </si>
  <si>
    <t>.         Banco Río S.A.E.C.A. (UH 0425) 4,25% 19/10/2022</t>
  </si>
  <si>
    <t>1002001007000000378</t>
  </si>
  <si>
    <t>.         Banco Río S.A.E.C.A. (UH 0426) 4,25% 19/10/2022</t>
  </si>
  <si>
    <t>1002001007000000379</t>
  </si>
  <si>
    <t>.         Banco Río S.A.E.C.A. (UH 0427) 4,25% 19/10/2022</t>
  </si>
  <si>
    <t>1002001007000000380</t>
  </si>
  <si>
    <t>.         Banco Río S.A.E.C.A. (UH 0428) 4,25% 19/10/2022</t>
  </si>
  <si>
    <t>1002001007000000381</t>
  </si>
  <si>
    <t>.         Banco Río S.A.E.C.A. (UH 0429) 4,25% 19/10/2022</t>
  </si>
  <si>
    <t>1002001007000000382</t>
  </si>
  <si>
    <t>.         Banco Río S.A.E.C.A. (UH 0430) 4,25% 19/10/2022</t>
  </si>
  <si>
    <t>1002001007000000383</t>
  </si>
  <si>
    <t>.         Banco Río S.A.E.C.A. (UH 0431) 4,25% 19/10/2022</t>
  </si>
  <si>
    <t>1002001007000000384</t>
  </si>
  <si>
    <t>.         Banco Río S.A.E.C.A. (UH 0432) 4,25% 19/10/2022</t>
  </si>
  <si>
    <t>1002001007000000385</t>
  </si>
  <si>
    <t>.         Banco Río S.A.E.C.A. (UH 0433) 4,25% 19/10/2022</t>
  </si>
  <si>
    <t>1002001007000000386</t>
  </si>
  <si>
    <t>.         Financiera Paraguayo Japonesa S.A.E.C.A. (AA 2558) 3,65% 12/05/2023</t>
  </si>
  <si>
    <t>1002001007000000387</t>
  </si>
  <si>
    <t>.         Financiera Paraguayo Japonesa S.A.E.C.A. (AA 2559) 3,65% 12/05/2023</t>
  </si>
  <si>
    <t>1002001007000000388</t>
  </si>
  <si>
    <t>.         Financiera Paraguayo Japonesa S.A.E.C.A. (AA 2560) 3,65% 12/05/2023</t>
  </si>
  <si>
    <t>1002001007000000389</t>
  </si>
  <si>
    <t>.         Financiera Paraguayo Japonesa S.A.E.C.A. (AA 2561) 3,65% 12/05/2023</t>
  </si>
  <si>
    <t>1002001007000000390</t>
  </si>
  <si>
    <t>.         Financiera Paraguayo Japonesa S.A.E.C.A. (AA 2562) 3,65% 12/05/2023</t>
  </si>
  <si>
    <t>1002001007000000391</t>
  </si>
  <si>
    <t>.         Financiera Paraguayo Japonesa S.A.E.C.A. (AA 2563) 3,65% 12/05/2023</t>
  </si>
  <si>
    <t>1002001007000000392</t>
  </si>
  <si>
    <t>.         Financiera Paraguayo Japonesa S.A.E.C.A. (AA 2564) 3,65% 12/05/2023</t>
  </si>
  <si>
    <t>1002001007000000393</t>
  </si>
  <si>
    <t>.         Financiera Paraguayo Japonesa S.A.E.C.A. (AA 2565) 3,65% 12/05/2023</t>
  </si>
  <si>
    <t>1002001007000000394</t>
  </si>
  <si>
    <t>.         Financiera Paraguayo Japonesa S.A.E.C.A. (AA 2566) 3,65% 12/05/2023</t>
  </si>
  <si>
    <t>1002001007000000395</t>
  </si>
  <si>
    <t>.         Financiera Paraguayo Japonesa S.A.E.C.A. (AA 2567) 3,65% 12/05/2023</t>
  </si>
  <si>
    <t>1002001007000000396</t>
  </si>
  <si>
    <t>.         Financiera Paraguayo Japonesa S.A.E.C.A. (AA 2568) 3,65% 12/05/2023</t>
  </si>
  <si>
    <t>1002001007000000397</t>
  </si>
  <si>
    <t>.         Financiera Paraguayo Japonesa S.A.E.C.A. (AA 2569) 3,65% 12/05/2023</t>
  </si>
  <si>
    <t>1002001007000000398</t>
  </si>
  <si>
    <t>.         Financiera Paraguayo Japonesa S.A.E.C.A. (AA 2570) 3,65% 12/05/2023</t>
  </si>
  <si>
    <t>1002001007000000399</t>
  </si>
  <si>
    <t>.         Finexpar S.A.E.C.A. (AA 2077)  5,50% 27/01/2023</t>
  </si>
  <si>
    <t>1002001007000000400</t>
  </si>
  <si>
    <t>.         Finexpar S.A.E.C.A. (AA 2078)  5,50% 27/01/2023</t>
  </si>
  <si>
    <t>1002001007000000401</t>
  </si>
  <si>
    <t>.         Finexpar S.A.E.C.A. (AA 2079)  5,50% 27/01/2023</t>
  </si>
  <si>
    <t>1002001007000000402</t>
  </si>
  <si>
    <t>.       Aperturas Colocadoras</t>
  </si>
  <si>
    <t>1002001009000000000</t>
  </si>
  <si>
    <t>.         Regional Casa de Bolsa</t>
  </si>
  <si>
    <t>1002001009000000001</t>
  </si>
  <si>
    <t>.   Créditos</t>
  </si>
  <si>
    <t>1003000000000000000</t>
  </si>
  <si>
    <t>.     Intereses a Cobrar</t>
  </si>
  <si>
    <t>1003001001000000000</t>
  </si>
  <si>
    <t>.       Intereses a cobrar apertura</t>
  </si>
  <si>
    <t>1003001001000000003</t>
  </si>
  <si>
    <t>.     Rentas y Amortizaciones a cobrar</t>
  </si>
  <si>
    <t>1003001002000000000</t>
  </si>
  <si>
    <t>.       Rentas a cobrar Certificado Deposito de Ahorro</t>
  </si>
  <si>
    <t>1003001002000000007</t>
  </si>
  <si>
    <t>. PASIVO</t>
  </si>
  <si>
    <t>2000000000000000000</t>
  </si>
  <si>
    <t>.   Deudas</t>
  </si>
  <si>
    <t>2001000000000000000</t>
  </si>
  <si>
    <t>.     Honorarios a Pagar</t>
  </si>
  <si>
    <t>2001001002000000000</t>
  </si>
  <si>
    <t>.       Honorarios Administración a Pagar Sociedad Gerente (Clase A)</t>
  </si>
  <si>
    <t>2001001002000000001</t>
  </si>
  <si>
    <t>.     Utilidades Diferidas</t>
  </si>
  <si>
    <t>2001001003000000000</t>
  </si>
  <si>
    <t>.       Intereses no Devengados Apertura</t>
  </si>
  <si>
    <t>2001001003000000003</t>
  </si>
  <si>
    <t>.     Provisiones</t>
  </si>
  <si>
    <t>2001005000000000000</t>
  </si>
  <si>
    <t>.       Provisión Honorarios de Administración Sociedad Gerente (Clase A)</t>
  </si>
  <si>
    <t>2001005000000000003</t>
  </si>
  <si>
    <t>.       Provisión Honorarios de Admnistración Soc. Gerente IVA (Clase A)</t>
  </si>
  <si>
    <t>2001005000000000004</t>
  </si>
  <si>
    <t>. PATRIMONIO NETO</t>
  </si>
  <si>
    <t>3000000000000000000</t>
  </si>
  <si>
    <t>.   Capital</t>
  </si>
  <si>
    <t>3001000000000000000</t>
  </si>
  <si>
    <t>.     Suscripciones</t>
  </si>
  <si>
    <t>3001000000000000001</t>
  </si>
  <si>
    <t>.     Rescates</t>
  </si>
  <si>
    <t>3001000000000000002</t>
  </si>
  <si>
    <t>. RESULTADOS</t>
  </si>
  <si>
    <t>4000000000000000000</t>
  </si>
  <si>
    <t>.     Resultados Acumulados</t>
  </si>
  <si>
    <t>.     Resultado del Ejercicio</t>
  </si>
  <si>
    <t>.   Egresos</t>
  </si>
  <si>
    <t>4001000000000000000</t>
  </si>
  <si>
    <t>.     Egresos</t>
  </si>
  <si>
    <t>4001001000000000000</t>
  </si>
  <si>
    <t>.       Costo Bonos Subordinados</t>
  </si>
  <si>
    <t>4001001000000000004</t>
  </si>
  <si>
    <t>.       Costo Certificado Depósito de Ahorro</t>
  </si>
  <si>
    <t>4001001000000000007</t>
  </si>
  <si>
    <t>.     Egresos Varios</t>
  </si>
  <si>
    <t>4001002000000000000</t>
  </si>
  <si>
    <t>.       Gastos Bursátiles</t>
  </si>
  <si>
    <t>4001002000000000001</t>
  </si>
  <si>
    <t>.       Honorarios de Administración</t>
  </si>
  <si>
    <t>4001002001000000000</t>
  </si>
  <si>
    <t>.         Honorarios Administración Sociedad Gerente Clase A</t>
  </si>
  <si>
    <t>4001002001000000001</t>
  </si>
  <si>
    <t>.         Honorarios Administración Soc. Gerente IVA Clase A</t>
  </si>
  <si>
    <t>4001002001000000002</t>
  </si>
  <si>
    <t>.   Ingresos</t>
  </si>
  <si>
    <t>4002000000000000000</t>
  </si>
  <si>
    <t>.     Ingresos</t>
  </si>
  <si>
    <t>4002001000000000000</t>
  </si>
  <si>
    <t>.       Ventas Bonos Subordinados</t>
  </si>
  <si>
    <t>4002001000000000004</t>
  </si>
  <si>
    <t>.       Ventas Certificado Depósito de Ahorro</t>
  </si>
  <si>
    <t>4002001000000000007</t>
  </si>
  <si>
    <t>.     Rentas</t>
  </si>
  <si>
    <t>4002001001000000000</t>
  </si>
  <si>
    <t>.       Renta Bonos Corporativos</t>
  </si>
  <si>
    <t>4002001001000000002</t>
  </si>
  <si>
    <t>.       Renta Bonos Subordinados</t>
  </si>
  <si>
    <t>4002001001000000004</t>
  </si>
  <si>
    <t>.       Renta Bonos Financieros</t>
  </si>
  <si>
    <t>4002001001000000005</t>
  </si>
  <si>
    <t>.       Renta Certificado Depósito de Ahorro</t>
  </si>
  <si>
    <t>4002001001000000007</t>
  </si>
  <si>
    <t>.     Intereses</t>
  </si>
  <si>
    <t>4002001002000000000</t>
  </si>
  <si>
    <t>.       Intereses Aperturas Colocadoras</t>
  </si>
  <si>
    <t>4002001002000000003</t>
  </si>
  <si>
    <t>.     Resultado por Tenencia</t>
  </si>
  <si>
    <t>4002001004000000000</t>
  </si>
  <si>
    <t>.       Resultado por Tenencia Bonos Corporativos</t>
  </si>
  <si>
    <t>4002001004000000003</t>
  </si>
  <si>
    <t>.       Resultado por Tenencia Bonos Subordinados</t>
  </si>
  <si>
    <t>4002001004000000005</t>
  </si>
  <si>
    <t>.       Resultado por Tenencia Bonos Financieros</t>
  </si>
  <si>
    <t>4002001004000000006</t>
  </si>
  <si>
    <t>.       Resultado por Tenencia Certificado Depósito de Ahorro</t>
  </si>
  <si>
    <t>4002001004000000008</t>
  </si>
  <si>
    <t xml:space="preserve">Total Deudor </t>
  </si>
  <si>
    <t xml:space="preserve">Total Acreedor </t>
  </si>
  <si>
    <t xml:space="preserve">APERTURA </t>
  </si>
  <si>
    <t>SALDOS</t>
  </si>
  <si>
    <t>.         Financiera Finexpar S.A.E.C.A. N° 113101730</t>
  </si>
  <si>
    <t>1001001001000000001</t>
  </si>
  <si>
    <t>.         Banco Regional Cta. Cte. N° 8247852</t>
  </si>
  <si>
    <t>1001001001000000002</t>
  </si>
  <si>
    <t>.         Banco Continental S.A.E.C.A. (PYCON09F8512) 6,75% 12/05/2028</t>
  </si>
  <si>
    <t>1002001005000000002</t>
  </si>
  <si>
    <t>.         Financiera Ueno S.A.E.C.A. (MM 1185) 4,50% 06/02/2023</t>
  </si>
  <si>
    <t>.         Financiera Ueno S.A.E.C.A. (MM 1186) 4,50% 06/02/2023</t>
  </si>
  <si>
    <t>.         Financiera Ueno S.A.E.C.A. (MM 1187) 4,50% 06/02/2023</t>
  </si>
  <si>
    <t>.         Financiera Ueno S.A.E.C.A. (MM 1188) 4,50% 06/02/2023</t>
  </si>
  <si>
    <t>.         Financiera Ueno S.A.E.C.A. (MM 1189) 4,50% 06/02/2023</t>
  </si>
  <si>
    <t>.         Financiera Ueno S.A.E.C.A. (MM 1190) 4,50% 06/02/2023</t>
  </si>
  <si>
    <t>.         Financiera Ueno S.A.E.C.A. (MM 1191) 4,50% 06/02/2023</t>
  </si>
  <si>
    <t>.         Financiera Ueno S.A.E.C.A. (MM 1192) 4,50% 06/02/2023</t>
  </si>
  <si>
    <t>.         Financiera Ueno S.A.E.C.A. (MM 1226) 4,65% 20/02/2023</t>
  </si>
  <si>
    <t>.         Financiera Ueno S.A.E.C.A. (MM 1227) 4,65% 20/02/2023</t>
  </si>
  <si>
    <t>.         Financiera Ueno S.A.E.C.A. (MM 1228) 4,65% 20/02/2023</t>
  </si>
  <si>
    <t>.         Financiera Ueno S.A.E.C.A. (MM 1230) 4,65% 20/02/2023</t>
  </si>
  <si>
    <t>.         Financiera Ueno S.A.E.C.A. (MM 1231) 4,65% 20/02/2023</t>
  </si>
  <si>
    <t>.         Financiera Ueno S.A.E.C.A. (MM 1233) 4,65% 20/02/2023</t>
  </si>
  <si>
    <t>.         Financiera Ueno S.A.E.C.A. (MM 1234) 4,65% 20/02/2023</t>
  </si>
  <si>
    <t>.         Financiera Ueno S.A.E.C.A. (MM 1235) 4,65% 20/02/2023</t>
  </si>
  <si>
    <t>.         Financiera Ueno S.A.E.C.A. (MM 1247) 4,65% 20/02/2023</t>
  </si>
  <si>
    <t>.         Financiera Ueno S.A.E.C.A. (MM 1248) 4,65% 20/02/2023</t>
  </si>
  <si>
    <t>.         Financiera Ueno S.A.E.C.A. (MM 1249) 4,65% 20/02/2023</t>
  </si>
  <si>
    <t>.         Financiera Ueno S.A.E.C.A. (MM 1251) 4,65% 20/02/2023</t>
  </si>
  <si>
    <t>.         Financiera Ueno S.A.E.C.A. (MM 1254) 4,65% 20/02/2023</t>
  </si>
  <si>
    <t>.         Financiera Ueno S.A.E.C.A. (MM 1255) 4,65% 20/02/2023</t>
  </si>
  <si>
    <t>.         Financiera Ueno S.A.E.C.A. (MM 1256) 4,65% 20/02/2023</t>
  </si>
  <si>
    <t>.         Financiera Ueno S.A.E.C.A. (MM 1257) 4,65% 20/02/2023</t>
  </si>
  <si>
    <t>.         Financiera Ueno S.A.E.C.A. (MM 1261) 4,65% 20/02/2023</t>
  </si>
  <si>
    <t>.         Financiera Ueno S.A.E.C.A. (MM 1262) 4,65% 20/02/2023</t>
  </si>
  <si>
    <t>.         Financiera Ueno S.A.E.C.A. (MM 1236) 4,65% 20/02/2023</t>
  </si>
  <si>
    <t>.         Financiera Ueno S.A.E.C.A. (MM 1238) 4,65% 20/02/2023</t>
  </si>
  <si>
    <t>.         Financiera Ueno S.A.E.C.A. (MM 1239) 4,65% 20/02/2023</t>
  </si>
  <si>
    <t>.         Financiera Ueno S.A.E.C.A. (MM 1240) 4,65% 20/02/2023</t>
  </si>
  <si>
    <t>.         Financiera Ueno S.A.E.C.A. (MM 1241) 4,65% 20/02/2023</t>
  </si>
  <si>
    <t>.         Financiera Ueno S.A.E.C.A. (MM 1242) 4,65% 20/02/2023</t>
  </si>
  <si>
    <t>.         Financiera Ueno S.A.E.C.A. (MM 1243) 4,65% 20/02/2023</t>
  </si>
  <si>
    <t>.         Financiera Ueno S.A.E.C.A. (MM 1244) 4,65% 20/02/2023</t>
  </si>
  <si>
    <t>.         Financiera Ueno S.A.E.C.A. (MM 1245) 4,65% 20/02/2023</t>
  </si>
  <si>
    <t>.         Financiera Ueno S.A.E.C.A. (MM 1246) 4,65% 20/02/2023</t>
  </si>
  <si>
    <t>.         Financiera Ueno S.A.E.C.A. (MM 1250) 4,65% 20/02/2023</t>
  </si>
  <si>
    <t>.         Bancop S.A. (AA 1859) 4,30% 29/07/2024</t>
  </si>
  <si>
    <t>1002001007000000403</t>
  </si>
  <si>
    <t>.         Banco Nacional de Fomento (BB 650) 3,75% 10/03/2025</t>
  </si>
  <si>
    <t>1002001007000000409</t>
  </si>
  <si>
    <t>.         Banco Nacional de Fomento (BB 658) 3,75% 10/03/2025</t>
  </si>
  <si>
    <t>1002001007000000410</t>
  </si>
  <si>
    <t>.         Bancop S.A. (AA 2336) 3,30% 11/03/2024</t>
  </si>
  <si>
    <t>1002001007000000413</t>
  </si>
  <si>
    <t>.         Bancop S.A. (AA 2337) 3,30% 11/03/2024</t>
  </si>
  <si>
    <t>1002001007000000414</t>
  </si>
  <si>
    <t>.         Bancop S.A. (AA 2338) 3,30% 11/03/2024</t>
  </si>
  <si>
    <t>1002001007000000415</t>
  </si>
  <si>
    <t>.         Bancop S.A. (AA 2339) 3,30% 11/03/2024</t>
  </si>
  <si>
    <t>1002001007000000416</t>
  </si>
  <si>
    <t>.         Banco Nacional de Fomento (BB 0360) 5,25% 14/08/2023</t>
  </si>
  <si>
    <t>1002001007000000417</t>
  </si>
  <si>
    <t>.         Banco Nacional de Fomento (BB 0361) 5,25% 14/08/2023</t>
  </si>
  <si>
    <t>1002001007000000418</t>
  </si>
  <si>
    <t>.         Banco Nacional de Fomento (BB 0362) 5,25% 14/08/2023</t>
  </si>
  <si>
    <t>1002001007000000419</t>
  </si>
  <si>
    <t>.         Banco Nacional de Fomento (BB 0363) 5,25% 14/08/2023</t>
  </si>
  <si>
    <t>1002001007000000420</t>
  </si>
  <si>
    <t>.         Banco Nacional de Fomento (BB 0364) 5,25% 14/08/2023</t>
  </si>
  <si>
    <t>1002001007000000421</t>
  </si>
  <si>
    <t>.         Banco Nacional de Fomento (BB 0365) 5,25% 14/08/2023</t>
  </si>
  <si>
    <t>1002001007000000422</t>
  </si>
  <si>
    <t>.         Interfisa Banco S.A.E.C.A. (AA 1777) 3,40% 09/02/2023</t>
  </si>
  <si>
    <t>1002001007000000423</t>
  </si>
  <si>
    <t>.         Interfisa Banco S.A.E.C.A. (AA 1778) 3,40% 09/02/2023</t>
  </si>
  <si>
    <t>1002001007000000424</t>
  </si>
  <si>
    <t>.         Interfisa Banco S.A.E.C.A. (AA 1779) 3,40% 09/02/2023</t>
  </si>
  <si>
    <t>1002001007000000425</t>
  </si>
  <si>
    <t>.         Interfisa Banco S.A.E.C.A. (AA 1780) 3,40% 09/02/2023</t>
  </si>
  <si>
    <t>1002001007000000426</t>
  </si>
  <si>
    <t>.         Interfisa Banco S.A.E.C.A. (AA 1781) 3,40% 09/02/2023</t>
  </si>
  <si>
    <t>1002001007000000427</t>
  </si>
  <si>
    <t>.         Banco Rio S.A.E.C.A.(UH 0886) 3,85% 16/04/2024</t>
  </si>
  <si>
    <t>1002001007000000433</t>
  </si>
  <si>
    <t>.         Bancop S.A. (AA 2350) 3,10% 09/10/2023</t>
  </si>
  <si>
    <t>1002001007000000441</t>
  </si>
  <si>
    <t>.         Bancop S.A. (AA 2351) 3,10% 09/10/2023</t>
  </si>
  <si>
    <t>1002001007000000442</t>
  </si>
  <si>
    <t>.         Banco Atlas S.A. (BB 9287) 3,00% 11/04/2024</t>
  </si>
  <si>
    <t>1002001007000000443</t>
  </si>
  <si>
    <t>.         Banco Atlas S.A. (BB 9288) 3,00% 11/04/2024</t>
  </si>
  <si>
    <t>1002001007000000444</t>
  </si>
  <si>
    <t>.         Banco Atlas S.A. (BB 9289) 3,00% 11/04/2024</t>
  </si>
  <si>
    <t>1002001007000000445</t>
  </si>
  <si>
    <t>.         Banco Atlas S.A. (BB 9290) 3,00% 11/04/2024</t>
  </si>
  <si>
    <t>1002001007000000446</t>
  </si>
  <si>
    <t>.         Banco Atlas S.A. (BB 9291) 3,00% 11/04/2024</t>
  </si>
  <si>
    <t>1002001007000000447</t>
  </si>
  <si>
    <t>.         Interfisa Banco S.A.E.C.A. (AA 2076) 3,50% 13/10/2023</t>
  </si>
  <si>
    <t>1002001007000000451</t>
  </si>
  <si>
    <t>.         Interfisa Banco S.A.E.C.A. (INT AA 2077) 3,50% 13/10/2023</t>
  </si>
  <si>
    <t>1002001007000000452</t>
  </si>
  <si>
    <t>.         Interfisa Banco S.A.E.C.A. (INT AA 2078) 3,50% 13/10/2023</t>
  </si>
  <si>
    <t>1002001007000000453</t>
  </si>
  <si>
    <t>.         Banco Nacional de Fomento (BB 00711) 3,75% 22/04/2025</t>
  </si>
  <si>
    <t>1002001007000000454</t>
  </si>
  <si>
    <t>.         Interfisa Banco S.A.E.C.A. (INT AA 2096) 3,90% 24/04/2024</t>
  </si>
  <si>
    <t>1002001007000000464</t>
  </si>
  <si>
    <t>.         Interfisa Banco S.A.E.C.A. (INT AA 2097) 3,90% 24/04/2024</t>
  </si>
  <si>
    <t>1002001007000000465</t>
  </si>
  <si>
    <t>.         Interfisa Banco S.A.E.C.A. (INT AA 2098) 3,90% 24/04/2024</t>
  </si>
  <si>
    <t>1002001007000000466</t>
  </si>
  <si>
    <t>.         Interfisa Banco S.A.E.C.A. (INT AA 2099) 3,90% 24/04/2024</t>
  </si>
  <si>
    <t>1002001007000000467</t>
  </si>
  <si>
    <t>.         Interfisa Banco S.A.E.C.A. (INT AA 2100) 3,90% 24/04/2024</t>
  </si>
  <si>
    <t>1002001007000000468</t>
  </si>
  <si>
    <t>.         Interfisa Banco S.A.E.C.A. (INT AA 2101) 3,90% 24/04/2024</t>
  </si>
  <si>
    <t>1002001007000000469</t>
  </si>
  <si>
    <t>.         Interfisa Banco S.A.E.C.A. (INT AA 2102) 3,90% 24/04/2024</t>
  </si>
  <si>
    <t>1002001007000000470</t>
  </si>
  <si>
    <t>.         Bancop S.A. (AA 2354) 3,15% 01/11/2023</t>
  </si>
  <si>
    <t>1002001007000000471</t>
  </si>
  <si>
    <t>.         Bancop S.A. (AA 2355) 3,15% 01/11/2023</t>
  </si>
  <si>
    <t>1002001007000000472</t>
  </si>
  <si>
    <t>.         Bancop S.A. (AA 2356) 3,15% 01/11/2023</t>
  </si>
  <si>
    <t>1002001007000000473</t>
  </si>
  <si>
    <t>.         Bancop S.A. (AA 2357) 3,15% 01/11/2023</t>
  </si>
  <si>
    <t>1002001007000000474</t>
  </si>
  <si>
    <t>.         Banco Continental S.A.E.C.A. (AA 6406) 5,00% 09/06/2023</t>
  </si>
  <si>
    <t>1002001007000000475</t>
  </si>
  <si>
    <t>.         Banco Continental S.A.E.C.A. (AA 6407) 5,00% 09/06/2023</t>
  </si>
  <si>
    <t>1002001007000000476</t>
  </si>
  <si>
    <t>.         Banco Continental S.A.E.C.A. (AA 6408) 5,00% 09/06/2023</t>
  </si>
  <si>
    <t>1002001007000000477</t>
  </si>
  <si>
    <t>.         Banco Continental S.A.E.C.A. (AA 6409) 5,00% 09/06/2023</t>
  </si>
  <si>
    <t>1002001007000000478</t>
  </si>
  <si>
    <t>.         Banco Continental S.A.E.C.A. (AA 6410) 5,00% 09/06/2023</t>
  </si>
  <si>
    <t>1002001007000000479</t>
  </si>
  <si>
    <t>.         Banco Continental S.A.E.C.A. (AA 6411) 5,00% 09/06/2023</t>
  </si>
  <si>
    <t>1002001007000000480</t>
  </si>
  <si>
    <t>.         Banco Continental S.A.E.C.A. (AA 6412) 5,00% 09/06/2023</t>
  </si>
  <si>
    <t>1002001007000000481</t>
  </si>
  <si>
    <t>.         Banco Continental S.A.E.C.A. (AA 6413) 5,00% 09/06/2023</t>
  </si>
  <si>
    <t>1002001007000000482</t>
  </si>
  <si>
    <t>.         Banco Continental S.A.E.C.A. (AA 6414) 5,00% 09/06/2023</t>
  </si>
  <si>
    <t>1002001007000000483</t>
  </si>
  <si>
    <t>.         Banco Continental S.A.E.C.A. (AA 6415) 5,00% 09/06/2023</t>
  </si>
  <si>
    <t>1002001007000000484</t>
  </si>
  <si>
    <t>.         Banco Continental S.A.E.C.A. (AA 6416) 5,00% 09/06/2023</t>
  </si>
  <si>
    <t>1002001007000000485</t>
  </si>
  <si>
    <t>.         Banco Atlas S.A. (BB 9154) 2,00% 02/01/2024</t>
  </si>
  <si>
    <t>1002001007000000491</t>
  </si>
  <si>
    <t>.         TU Financiera S.A.E.C.A. (AB 0226) 3,75% 02/08/2023</t>
  </si>
  <si>
    <t>1002001007000000492</t>
  </si>
  <si>
    <t>.         TU Financiera S.A.E.C.A. (AB 0227) 3,75% 02/08/2023</t>
  </si>
  <si>
    <t>1002001007000000493</t>
  </si>
  <si>
    <t>.         TU Financiera S.A.E.C.A. (AB 0228) 3,75% 02/08/2023</t>
  </si>
  <si>
    <t>1002001007000000494</t>
  </si>
  <si>
    <t>.         Bancop S.A. (AA 2418) 4,50% 08/01/2024</t>
  </si>
  <si>
    <t>1002001007000000495</t>
  </si>
  <si>
    <t>.         Bancop S.A. (AA 2419) 4,50% 08/01/2024</t>
  </si>
  <si>
    <t>1002001007000000496</t>
  </si>
  <si>
    <t>.         Bancop S.A. (AA 2420) 4,50% 08/01/2024</t>
  </si>
  <si>
    <t>1002001007000000497</t>
  </si>
  <si>
    <t>.         Bancop S.A. (AA 2421) 4,50% 08/01/2024</t>
  </si>
  <si>
    <t>1002001007000000498</t>
  </si>
  <si>
    <t>.         Bancop S.A. (AA 2417) 4,50% 08/01/2024</t>
  </si>
  <si>
    <t>1002001007000000499</t>
  </si>
  <si>
    <t>.       Intereses a Cobrar Ahorro a la Vista</t>
  </si>
  <si>
    <t>1003001000000000004</t>
  </si>
  <si>
    <t>.       Intereses no Devengados Ahorro a la Vista</t>
  </si>
  <si>
    <t>2001001000000000003</t>
  </si>
  <si>
    <t>.     Otras Deudas</t>
  </si>
  <si>
    <t>2001002000000000000</t>
  </si>
  <si>
    <t>.       Acreedores por Rescate</t>
  </si>
  <si>
    <t>2001002000000000004</t>
  </si>
  <si>
    <t>.       Provisión para Gastos Varios</t>
  </si>
  <si>
    <t>.       Intereses Ganados Ahorro a la vista</t>
  </si>
  <si>
    <t>4002001000000000013</t>
  </si>
  <si>
    <t>Cuenta</t>
  </si>
  <si>
    <t>Moneda</t>
  </si>
  <si>
    <t>ACTIVO</t>
  </si>
  <si>
    <t>Disponibilidades</t>
  </si>
  <si>
    <t>Inversiones</t>
  </si>
  <si>
    <t>Intereses a Cobrar a Plazo Fijo</t>
  </si>
  <si>
    <t>PASIVO</t>
  </si>
  <si>
    <t>Comisiones a pagar a la Administradora</t>
  </si>
  <si>
    <t>Acreedores por Operaciones</t>
  </si>
  <si>
    <t>Rescates a Pagar</t>
  </si>
  <si>
    <t>PN</t>
  </si>
  <si>
    <t>Suscripciones</t>
  </si>
  <si>
    <t>Rescates</t>
  </si>
  <si>
    <t>Otros Egresos</t>
  </si>
  <si>
    <t>Comisión de Corretaje</t>
  </si>
  <si>
    <t>Comisión por Administracion</t>
  </si>
  <si>
    <t>Otros Ingresos</t>
  </si>
  <si>
    <t>Intereses</t>
  </si>
  <si>
    <t>Índice</t>
  </si>
  <si>
    <t>FONDO MUTUO RF CASH USD</t>
  </si>
  <si>
    <t>ESTADO DEL ACTIVO NETO</t>
  </si>
  <si>
    <t>(En Dólares Estadounidenses)</t>
  </si>
  <si>
    <t xml:space="preserve"> (Nota 4.1)</t>
  </si>
  <si>
    <t xml:space="preserve"> (Nota 4.2)</t>
  </si>
  <si>
    <t>TOTAL ACTIVO BRUTO</t>
  </si>
  <si>
    <t xml:space="preserve"> (Nota 4.3)</t>
  </si>
  <si>
    <t xml:space="preserve"> (Nota 4.4)</t>
  </si>
  <si>
    <t>TOTAL ACTIVO NETO</t>
  </si>
  <si>
    <t>CUOTAS PARTES EN CIRCULACION</t>
  </si>
  <si>
    <t>Las 8 notas que se acompañan forman parte integrante de los estados financieros</t>
  </si>
  <si>
    <t>Firmado digitalmente por:</t>
  </si>
  <si>
    <t>Presidente</t>
  </si>
  <si>
    <t>Vicepresidente</t>
  </si>
  <si>
    <t>Contadora</t>
  </si>
  <si>
    <t>ESTADOS DE INGRESOS Y EGRESOS</t>
  </si>
  <si>
    <t>INGRESOS</t>
  </si>
  <si>
    <t>Resultados por tenencia de inversiones</t>
  </si>
  <si>
    <t xml:space="preserve"> (Nota 4.5)</t>
  </si>
  <si>
    <t>TOTAL INGRESOS</t>
  </si>
  <si>
    <t>EGRESOS</t>
  </si>
  <si>
    <t>Diferencia de cambio</t>
  </si>
  <si>
    <t>TOTAL EGRESOS</t>
  </si>
  <si>
    <t>RESULTADO DEL EJERCICIO</t>
  </si>
  <si>
    <t>Firmados digitalmente por:</t>
  </si>
  <si>
    <t>ESTADO DE VARIACION DEL ACTIVO NETO</t>
  </si>
  <si>
    <t>CUENTAS</t>
  </si>
  <si>
    <t>APORTANTES</t>
  </si>
  <si>
    <t>RESULTADOS</t>
  </si>
  <si>
    <t>Saldo al inicio del período</t>
  </si>
  <si>
    <t>Movimientos del Período</t>
  </si>
  <si>
    <t>Resultado del período</t>
  </si>
  <si>
    <t>Saldo al final del Período</t>
  </si>
  <si>
    <t>Las 8 notas que se acompañan forman parte integrante de los estados financieros.</t>
  </si>
  <si>
    <t>VARIACIÓN</t>
  </si>
  <si>
    <t>TOTAL</t>
  </si>
  <si>
    <t>.       Rentas a cobrar Bonos Corporativos</t>
  </si>
  <si>
    <t>ESTADO DE FLUJOS DE EFECTIVO</t>
  </si>
  <si>
    <t>Actividades Operativas</t>
  </si>
  <si>
    <t>Cambios en activos y pasivos operativos</t>
  </si>
  <si>
    <t>Pago por comisiones de administración</t>
  </si>
  <si>
    <t>Disminución de Otros Pasivos</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</si>
  <si>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</si>
  <si>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</si>
  <si>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</si>
  <si>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</si>
  <si>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</si>
  <si>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NOTA 1. INFORMACIÓN BÁSICA DEL FONDO</t>
  </si>
  <si>
    <t>1.1) Naturaleza Jurídica y Características del Fondo</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</si>
  <si>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</si>
  <si>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</si>
  <si>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</si>
  <si>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</si>
  <si>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N° 22 E/20  de fecha 6 de agosto de 2020 y Certificado de Registro N° 61_07082020.</t>
  </si>
  <si>
    <t>1.3) Políticas de inversión, diversificación de las inversiones,  liquidez y  endeudamiento</t>
  </si>
  <si>
    <t>Políticas de Inversión</t>
  </si>
  <si>
    <t>De acuerdo con el Reglamento Interno aprobado por la CNV, el Fondo Mutuo invertirá 100% de sus activos en títulos valores negociables de renta fija, públicos o privados, en promedio de corto y mediano plazo, emitidos en el mercado local e internacional.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</si>
  <si>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</si>
  <si>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</si>
  <si>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</si>
  <si>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</si>
  <si>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</si>
  <si>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</si>
  <si>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Diversificación de las inversiones respecto al activo total del Fondo Mutuo (Tipo de instrumento):</t>
  </si>
  <si>
    <t>Mínimo</t>
  </si>
  <si>
    <t>Máximo</t>
  </si>
  <si>
    <t>a) Títulos emitidos por el Tesoro Público o garantizados por el mismo, cuya emisión haya sido registrada en el Registro de Valores que lleva la CNV;</t>
  </si>
  <si>
    <t>Hasta 100%</t>
  </si>
  <si>
    <t>b) Títulos a plazo de instituciones habilitadas por el Banco Central del Paraguay y que cuenten con calificación de riesgo BBB o superior;</t>
  </si>
  <si>
    <t>c) Bonos soberanos emitidos internacionalmente por el Estado paraguayo;</t>
  </si>
  <si>
    <t>Hasta 50%</t>
  </si>
  <si>
    <t>d) Títulos de instituciones habilitadas por el Banco Central del Paraguay y que cuenten con calificación de riesgo local BBB o superior que emitan y coticen en mercados internacionales;</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</si>
  <si>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</si>
  <si>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</si>
  <si>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</si>
  <si>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Hasta 75%</t>
  </si>
  <si>
    <t>h)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</si>
  <si>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i) Títulos emitidos por una emisora extranjera con calificación A, similar o superior, con un monto de emisión de la serie de al menos dólares americanos cien millones o su equivalente, negociados habitualmente en los mercados locales o internacionales; si un mismo título fuere calificado en categorías de riesgo discordantes se deberá considerar la categoría más baja. Estas inversiones serán limitadas a emisores cuyo país de origen tienen calificación A, similar o superior.</t>
  </si>
  <si>
    <t>j)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</si>
  <si>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k)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</si>
  <si>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</si>
  <si>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</si>
  <si>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</si>
  <si>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</si>
  <si>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</si>
  <si>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</si>
  <si>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</si>
  <si>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</si>
  <si>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</si>
  <si>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</si>
  <si>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</si>
  <si>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</si>
  <si>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</si>
  <si>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</si>
  <si>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</si>
  <si>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</si>
  <si>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</si>
  <si>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</si>
  <si>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Estadounidenses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</si>
  <si>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</si>
  <si>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</si>
  <si>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</si>
  <si>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</si>
  <si>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</si>
  <si>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</si>
  <si>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</si>
  <si>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</si>
  <si>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(Continuación)</t>
  </si>
  <si>
    <t>3.6) Gastos Operacionales y Comisión de la Sociedad Administradora</t>
  </si>
  <si>
    <t>CONCEPTO</t>
  </si>
  <si>
    <t>Comisiones por Administracion Regional AFPISA (*)</t>
  </si>
  <si>
    <t>Gastos Bursátiles</t>
  </si>
  <si>
    <t>Total</t>
  </si>
  <si>
    <t>(*) El importe correspondiente a la comisión por administración registrado durante el periodo constituye un gasto asumido por el Fondo Mutuo, en concepto de los servicios prestados por la Sociedad Administradora y equivale a la tasa 1,25 % anual IVA incluido calculado en forma diaria sobre el valor del patrimonio neto del Fondo Mutuo del día (luego de debitadas las cargas de las operaciones del día) (“Comisión de Administración”)</t>
  </si>
  <si>
    <t>3.7) Información estadística</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</si>
  <si>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</si>
  <si>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</si>
  <si>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</si>
  <si>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</si>
  <si>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</si>
  <si>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</si>
  <si>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</si>
  <si>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</si>
  <si>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</si>
  <si>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</si>
  <si>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</si>
  <si>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</si>
  <si>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</si>
  <si>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</si>
  <si>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</si>
  <si>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</si>
  <si>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</si>
  <si>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</si>
  <si>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</si>
  <si>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</si>
  <si>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 Dato no auditada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</si>
  <si>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</si>
  <si>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</si>
  <si>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</si>
  <si>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</si>
  <si>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A continuación se expone la información respecto a los instrumentos adquiridos:</t>
  </si>
  <si>
    <t>Instrumento</t>
  </si>
  <si>
    <t>Emisor</t>
  </si>
  <si>
    <t>Sector</t>
  </si>
  <si>
    <t>País</t>
  </si>
  <si>
    <t>Fecha de Compra</t>
  </si>
  <si>
    <t>Fecha de Vencimiento</t>
  </si>
  <si>
    <t>Monto</t>
  </si>
  <si>
    <t>Valor de Compra</t>
  </si>
  <si>
    <t>Valor Contable</t>
  </si>
  <si>
    <t>Valor nominal</t>
  </si>
  <si>
    <t>Tasa de Interés</t>
  </si>
  <si>
    <t>% De las Inversiones con relación al Activo del Fondo</t>
  </si>
  <si>
    <t>%De las Inversiones según Reglam. Interno</t>
  </si>
  <si>
    <t>% De las Inversiones por Grupo Económico (dato no auditado)</t>
  </si>
  <si>
    <t xml:space="preserve">Bono </t>
  </si>
  <si>
    <t>Paraguay</t>
  </si>
  <si>
    <t>Dólares americanos</t>
  </si>
  <si>
    <t>Bono</t>
  </si>
  <si>
    <t>Banco Continental S.A.E.C.A.</t>
  </si>
  <si>
    <t>Bonos Financieros</t>
  </si>
  <si>
    <t>Finexpar S.A.E.C.A.</t>
  </si>
  <si>
    <t>Banco Rio S.A.E.C.A.</t>
  </si>
  <si>
    <t>Bonos Subordinados</t>
  </si>
  <si>
    <t>Certificado de Depósito de Ahorro</t>
  </si>
  <si>
    <t>Banco Atlas S.A.</t>
  </si>
  <si>
    <t>Financiero</t>
  </si>
  <si>
    <t>Banco Familiar S.A.E.C.A.</t>
  </si>
  <si>
    <t>Banco GNB Paraguay S.A.</t>
  </si>
  <si>
    <t>Banco Nacional de Fomento</t>
  </si>
  <si>
    <t>Bancop S.A.</t>
  </si>
  <si>
    <t>Financiera Paraguayo Japonesa S.A.E.C.A.</t>
  </si>
  <si>
    <t>Financiera Ueno S.A.E.C.A.</t>
  </si>
  <si>
    <t>Interfisa Banco S.A.E.C.A.</t>
  </si>
  <si>
    <t>Solar Ahorro y Finanzas S.A.E.C.A</t>
  </si>
  <si>
    <t>TU Financiera S.A.E.C.A.</t>
  </si>
  <si>
    <t>Repo Colocador</t>
  </si>
  <si>
    <t>Regional Casa de Bolsa USD</t>
  </si>
  <si>
    <t/>
  </si>
  <si>
    <t>A continuación se detalla la composición:</t>
  </si>
  <si>
    <t>Concepto</t>
  </si>
  <si>
    <t>Honorarios a pagar a la Administradora de Fondos</t>
  </si>
  <si>
    <t>Resultado por Tenencia Bonos Corporativos</t>
  </si>
  <si>
    <t>Resultado por Tenencia Bonos Subordinados</t>
  </si>
  <si>
    <t>Resultado por Tenencia Bonos Financieros</t>
  </si>
  <si>
    <t>Resultado por Tenencia Certificado Depósito de Ahorro</t>
  </si>
  <si>
    <t>Ventas Bonos Subordinados</t>
  </si>
  <si>
    <t>Ventas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</si>
  <si>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</si>
  <si>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</si>
  <si>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</si>
  <si>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</si>
  <si>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</si>
  <si>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         Banco Rio S.A.E.C.A.(UH 0885) 3,85% 16/04/2024</t>
  </si>
  <si>
    <t>1002001007000000432</t>
  </si>
  <si>
    <t>.         Banco Rio S.A.E.C.A.(UH 0887) 3,85% 16/04/2024</t>
  </si>
  <si>
    <t>1002001007000000434</t>
  </si>
  <si>
    <t>.         Banco Rio S.A.E.C.A.(UH 0888) 3,85% 16/04/2024</t>
  </si>
  <si>
    <t>1002001007000000435</t>
  </si>
  <si>
    <t>.         Bancop S.A. (AA 2345) 3,10% 09/10/2023</t>
  </si>
  <si>
    <t>1002001007000000436</t>
  </si>
  <si>
    <t>.         Bancop S.A. (AA 2346) 3,10% 09/10/2023</t>
  </si>
  <si>
    <t>1002001007000000437</t>
  </si>
  <si>
    <t>.       Costo Bonos Corporativos</t>
  </si>
  <si>
    <t>4001001000000000002</t>
  </si>
  <si>
    <t>.       Comisiones por Transferencias</t>
  </si>
  <si>
    <t>4001001000000000011</t>
  </si>
  <si>
    <t>.       Ventas Bonos Corporativos</t>
  </si>
  <si>
    <t>4002001000000000002</t>
  </si>
  <si>
    <t>Balance desde 1/1/2022 al 31/12/2022</t>
  </si>
  <si>
    <t>TOTAL ACTIVO NETO
AL 31/12/2022</t>
  </si>
  <si>
    <t>Al 31 de diciembre 2022:</t>
  </si>
  <si>
    <t>Banco Regional Cta. Cte. N° 8167521</t>
  </si>
  <si>
    <t>Balance al 31/3/2023</t>
  </si>
  <si>
    <t>31/03/2023</t>
  </si>
  <si>
    <t>Guaraníes</t>
  </si>
  <si>
    <t>PYG</t>
  </si>
  <si>
    <t>RECLASIFICAR A SUBORDINADO</t>
  </si>
  <si>
    <t>.         Banco Rio S.A.E.C.A.(UH 0847) 3,65% 05/09/2023</t>
  </si>
  <si>
    <t>1002001007000000404</t>
  </si>
  <si>
    <t>.         Banco Rio S.A.E.C.A.(UH 0848) 3,65% 05/09/2023</t>
  </si>
  <si>
    <t>1002001007000000405</t>
  </si>
  <si>
    <t>.         Banco Rio S.A.E.C.A.(UH 0849) 3,65% 05/09/2023</t>
  </si>
  <si>
    <t>1002001007000000406</t>
  </si>
  <si>
    <t>.         Banco Itau (DB 3424) 3,87% 28/04/2025</t>
  </si>
  <si>
    <t>1002001007000000486</t>
  </si>
  <si>
    <t>.         Banco Itau (DB 3425) 3,87% 28/04/2025</t>
  </si>
  <si>
    <t>1002001007000000487</t>
  </si>
  <si>
    <t>.         Banco Itau (DB 3426) 3,87% 28/04/2025</t>
  </si>
  <si>
    <t>1002001007000000488</t>
  </si>
  <si>
    <t>.         Banco Itau (DB 3427) 3,87% 28/04/2025</t>
  </si>
  <si>
    <t>1002001007000000489</t>
  </si>
  <si>
    <t>.         Banco Itau (DB 3428) 3,87% 28/04/2025</t>
  </si>
  <si>
    <t>1002001007000000490</t>
  </si>
  <si>
    <t>.         Solar Banco S.A.E. (AA 2021) 5,25%% 07/01/2026</t>
  </si>
  <si>
    <t>1002001007000000504</t>
  </si>
  <si>
    <t>.         Solar Banco S.A.E. (AA 2069) 5,25%% 26/01/2026</t>
  </si>
  <si>
    <t>1002001007000000505</t>
  </si>
  <si>
    <t>.         Solar Banco S.A.E. (AA 2070) 5,25%% 26/01/2026</t>
  </si>
  <si>
    <t>1002001007000000506</t>
  </si>
  <si>
    <t>.         Solar Banco S.A.E. (AA 2071) 5,25%% 26/01/2026</t>
  </si>
  <si>
    <t>1002001007000000507</t>
  </si>
  <si>
    <t>.         Solar Banco S.A.E. (AA 2072) 5,25%% 26/01/2026</t>
  </si>
  <si>
    <t>1002001007000000508</t>
  </si>
  <si>
    <t>.         Banco Continental S.A.E.C.A. (AA 6390) 6,50% 24/05/2023</t>
  </si>
  <si>
    <t>1002001007000000509</t>
  </si>
  <si>
    <t>.         Banco Continental S.A.E.C.A. (AA 6392) 6,50% 24/05/2023</t>
  </si>
  <si>
    <t>1002001007000000510</t>
  </si>
  <si>
    <t>.         Banco Familiar S.A.E.C.A. (EA 5018) 6,25% 23/09/2024</t>
  </si>
  <si>
    <t>1002001007000000511</t>
  </si>
  <si>
    <t>.         Banco Familiar S.A.E.C.A. (EA 5020) 6,25% 23/09/2024</t>
  </si>
  <si>
    <t>1002001007000000513</t>
  </si>
  <si>
    <t>.         Banco Familiar S.A.E.C.A. (EA 5021) 6,25% 23/09/2024</t>
  </si>
  <si>
    <t>1002001007000000514</t>
  </si>
  <si>
    <t>2001005000000000006</t>
  </si>
  <si>
    <t>CORRESPONDE CANCELAR CONTRA BANCOS?</t>
  </si>
  <si>
    <t xml:space="preserve">RESULTADOS </t>
  </si>
  <si>
    <t>.     Resultado del ejercicio</t>
  </si>
  <si>
    <t>PORQUE ESTÁ EN NEGATIVO?</t>
  </si>
  <si>
    <t xml:space="preserve">                                 -</t>
  </si>
  <si>
    <t>Presentado en forma comparativa con el ejercicio económico anterior finalizado el 31 de diciembre de 2022</t>
  </si>
  <si>
    <t>.         Banco Rio S.A.E.C.A.(UH 0850) 3,65% 05/09/2023</t>
  </si>
  <si>
    <t>.         Banco Rio S.A.E.C.A.(UH 0851) 3,65% 05/09/2023</t>
  </si>
  <si>
    <t>.         Banco Nacional de Fomento (USD 500-1) 3,75% 10/03/2025</t>
  </si>
  <si>
    <t>.         Banco Nacional de Fomento (USD 500-2) 3,75% 10/03/2025</t>
  </si>
  <si>
    <t>.         Bancop S.A. (AA 2334) 3,30% 11/03/2024</t>
  </si>
  <si>
    <t>.         Bancop S.A. (AA 2335) 3,30% 11/03/2024</t>
  </si>
  <si>
    <t>.         Banco Basa S.A. (AA 2235) 4,00% 03/05/2022</t>
  </si>
  <si>
    <t>Balance desde 1/1/2022 al 31/3/2022</t>
  </si>
  <si>
    <t>presentado en forma comparativa con el mismo periodo del ejercicio económico anterior</t>
  </si>
  <si>
    <t>A continuación, información estadística mensual de la posición del Fondo Mutuo durante el ejercicio 2023:</t>
  </si>
  <si>
    <t>Financiera Finexpar S.A.E.C.A. N° 113101730</t>
  </si>
  <si>
    <t>Banco Itau Paraguay S.A.</t>
  </si>
  <si>
    <t xml:space="preserve">Banco para la Comercializacion y Produccion S.A. </t>
  </si>
  <si>
    <t>Solar Banco S.A.E.</t>
  </si>
  <si>
    <t>PRESENTADO EN FORMA COMPARATIVA CON EL EJERCICIO ANTERIOR FINALIZADO EL 31 DE DICIEMBRE DE 2022</t>
  </si>
  <si>
    <t>NC 2</t>
  </si>
  <si>
    <t>GRAVADA</t>
  </si>
  <si>
    <t>IVA</t>
  </si>
  <si>
    <t>IMPORTE FC</t>
  </si>
  <si>
    <t>Adquisición de Inversiones</t>
  </si>
  <si>
    <t>Intereses percibidos por inversiones temporarias</t>
  </si>
  <si>
    <t xml:space="preserve">No / F2 / 2 </t>
  </si>
  <si>
    <t xml:space="preserve">Dólares / u$s </t>
  </si>
  <si>
    <t>Saldo</t>
  </si>
  <si>
    <t>Reexpresión</t>
  </si>
  <si>
    <t>Factor de Conversión</t>
  </si>
  <si>
    <t>AJUSTE</t>
  </si>
  <si>
    <t>AJUSTADO</t>
  </si>
  <si>
    <t>Cambio</t>
  </si>
  <si>
    <t>Fecha</t>
  </si>
  <si>
    <t>Símbolo</t>
  </si>
  <si>
    <t>30/06/2023</t>
  </si>
  <si>
    <t>.         Bancop S.A. CAV N° 0310144825</t>
  </si>
  <si>
    <t>1001001001000000003</t>
  </si>
  <si>
    <t>1002001007000000407</t>
  </si>
  <si>
    <t>1002001007000000408</t>
  </si>
  <si>
    <t>.         Banco Rio S.A.E.C.A.(UH 0882) 3,85% 16/04/2024</t>
  </si>
  <si>
    <t>1002001007000000429</t>
  </si>
  <si>
    <t>.         Banco Rio S.A.E.C.A.(UH 0883) 3,85% 16/04/2024</t>
  </si>
  <si>
    <t>1002001007000000430</t>
  </si>
  <si>
    <t>.         Banco Rio S.A.E.C.A.(UH 0884) 3,85% 16/04/2024</t>
  </si>
  <si>
    <t>1002001007000000431</t>
  </si>
  <si>
    <t>.         Interfisa Banco S.A.E.C.A. (AA 2073) 3,50% 13/10/2023</t>
  </si>
  <si>
    <t>1002001007000000448</t>
  </si>
  <si>
    <t>.         Interfisa Banco S.A.E.C.A. (AA 2074) 3,50% 13/10/2023</t>
  </si>
  <si>
    <t>1002001007000000449</t>
  </si>
  <si>
    <t>.         Interfisa Banco S.A.E.C.A. (AA 2075) 3,50% 13/10/2023</t>
  </si>
  <si>
    <t>1002001007000000450</t>
  </si>
  <si>
    <t>.         Bancop S.A. (AA 1862) 4,30% 29/07/2024</t>
  </si>
  <si>
    <t>1002001007000000455</t>
  </si>
  <si>
    <t>.         Bancop S.A. (AA 1863) 4,30% 29/07/2024</t>
  </si>
  <si>
    <t>1002001007000000456</t>
  </si>
  <si>
    <t>.         Banco Familiar S.A.E.C.A. (EA 5019) 6,25% 23/09/2024</t>
  </si>
  <si>
    <t>1002001007000000512</t>
  </si>
  <si>
    <t>.         Banco Atlas S.A. (BB 9413) 3,80% 19/12/2023</t>
  </si>
  <si>
    <t>1002001007000000515</t>
  </si>
  <si>
    <t>.         Banco Atlas S.A. (BB 9414) 3,80% 19/12/2023</t>
  </si>
  <si>
    <t>1002001007000000516</t>
  </si>
  <si>
    <t>.         Banco Atlas S.A. (BB 9415) 3,80% 19/12/2023</t>
  </si>
  <si>
    <t>1002001007000000517</t>
  </si>
  <si>
    <t>.         Banco Nacional de Fomento (BB 0473) 4,45% 18/09/2023</t>
  </si>
  <si>
    <t>1002001007000000518</t>
  </si>
  <si>
    <t>.         Vision Banco S.A.E.C.A. (BX 0497) 5.75% 24/07/2023</t>
  </si>
  <si>
    <t>1002001007000000520</t>
  </si>
  <si>
    <t>.         Banco GNB Paraguay (FA 3780) 5,50% 08/11/2024</t>
  </si>
  <si>
    <t>1002001007000000521</t>
  </si>
  <si>
    <t>.         Banco GNB Paraguay (FA 3781) 5,50% 08/11/2024</t>
  </si>
  <si>
    <t>1002001007000000522</t>
  </si>
  <si>
    <t>.         Banco GNB Paraguay (FA 3782) 5,50% 08/11/2024</t>
  </si>
  <si>
    <t>1002001007000000523</t>
  </si>
  <si>
    <t>.         Banco Continental S.A.E.C.A. (500-01) 5,00% 16/12/2024</t>
  </si>
  <si>
    <t>1002001007000000524</t>
  </si>
  <si>
    <t>.         Banco Continental S.A.E.C.A. (500-02) 5,00% 16/12/2024</t>
  </si>
  <si>
    <t>1002001007000000525</t>
  </si>
  <si>
    <t>.         Banco Continental S.A.E.C.A. (300-01) 5,00% 16/12/2024</t>
  </si>
  <si>
    <t>1002001007000000526</t>
  </si>
  <si>
    <t>.         Banco Continental S.A.E.C.A. (200-01) 5,00% 16/12/2024</t>
  </si>
  <si>
    <t>1002001007000000527</t>
  </si>
  <si>
    <t>.         Banco Nacional de Fomento (BB 0660) 3,00% 08/09/2023</t>
  </si>
  <si>
    <t>1002001007000000528</t>
  </si>
  <si>
    <t>.         Banco Nacional de Fomento (BB 0661) 3,00% 08/09/2023</t>
  </si>
  <si>
    <t>1002001007000000529</t>
  </si>
  <si>
    <t>.         Banco Nacional de Fomento (BB 0657) 3,00% 08/09/2023</t>
  </si>
  <si>
    <t>1002001007000000530</t>
  </si>
  <si>
    <t>.         Banco Nacional de Fomento (BB 0659) 3,00% 08/09/2023</t>
  </si>
  <si>
    <t>1002001007000000531</t>
  </si>
  <si>
    <t>.         Banco Nacional de Fomento (BB 0663) 3,00% 08/09/2023</t>
  </si>
  <si>
    <t>1002001007000000532</t>
  </si>
  <si>
    <t>.         Banco Nacional de Fomento (BB 0664) 3,00% 08/09/2023</t>
  </si>
  <si>
    <t>1002001007000000533</t>
  </si>
  <si>
    <t>.     Ingresos Varios</t>
  </si>
  <si>
    <t>4002001005000000000</t>
  </si>
  <si>
    <t>.       Devoluciones por Op. Similares</t>
  </si>
  <si>
    <t>4002001000000000014</t>
  </si>
  <si>
    <t>BALANCE</t>
  </si>
  <si>
    <t>BALANCE AJUSTADO</t>
  </si>
  <si>
    <t>RESULTADO</t>
  </si>
  <si>
    <t>DIFERENCIA</t>
  </si>
  <si>
    <t>Débito</t>
  </si>
  <si>
    <t>Crédito</t>
  </si>
  <si>
    <t>Reclasificación de resultados ejercicio 2020 a resultados acumulados</t>
  </si>
  <si>
    <t>Reclasificación de resultados ejercicio 2021 a resultados acumulados</t>
  </si>
  <si>
    <t>Reclasificación de resultados ejercicio 2022 a resultados acumulados</t>
  </si>
  <si>
    <t>Complemento asiento FC 2921 del 11-01</t>
  </si>
  <si>
    <t>Regularización pago Fc 66</t>
  </si>
  <si>
    <t>Regularización pago FC570</t>
  </si>
  <si>
    <t>Balance desde 1/1/2022 al 30/06/2022</t>
  </si>
  <si>
    <t>.         Bancop S.A. (AA 2347) 3,10% 09/10/2023</t>
  </si>
  <si>
    <t>.         Bancop S.A. (AA 2348) 3,10% 09/10/2023</t>
  </si>
  <si>
    <t>.         Bancop S.A. (AA 2349) 3,10% 09/10/2023</t>
  </si>
  <si>
    <t>.         Banco Nacional de Fomento (USD 500K-1) 3,75% 22/04/2025</t>
  </si>
  <si>
    <t>Bancop S.A. CAV N° 0310144825</t>
  </si>
  <si>
    <t xml:space="preserve"> (Nota 3.6)</t>
  </si>
  <si>
    <t>N° DE PARTICIPES</t>
  </si>
  <si>
    <t xml:space="preserve">Fondo Mutuo RF Cash PYG </t>
  </si>
  <si>
    <t xml:space="preserve">Fondo Mutuo RF Cash USD </t>
  </si>
  <si>
    <t xml:space="preserve">Fondo de Inversión Renta Inmobiliaria EYDISA </t>
  </si>
  <si>
    <t xml:space="preserve">Fondo de Inversion Desarrollo Inmobiliario Sol City </t>
  </si>
  <si>
    <t xml:space="preserve">Fondo de Inversion Renta Inmobiliaria EYDISA </t>
  </si>
  <si>
    <t>Vicente Scavone &amp; CIA S.A.E.</t>
  </si>
  <si>
    <t>Bursatil</t>
  </si>
  <si>
    <t>Maura Ruiz</t>
  </si>
  <si>
    <t>Reclasificación de gastoa</t>
  </si>
  <si>
    <t>11/05/2023</t>
  </si>
  <si>
    <t>Regularizacion de Honorarios Adm - 01.10.2020</t>
  </si>
  <si>
    <t>NCV</t>
  </si>
  <si>
    <t>n.cred suc.01-NCA  del 2023-02-28</t>
  </si>
  <si>
    <t>Mayor Fondo US</t>
  </si>
  <si>
    <t>Reclasificaciones de cuentas</t>
  </si>
  <si>
    <t>Total, con IVA</t>
  </si>
  <si>
    <t>Reclasificacion de cuentas</t>
  </si>
  <si>
    <t>Estados Financieros correspondientes al periodo del 01 de Enero de 2023 al 30 de Septiembre de 2023</t>
  </si>
  <si>
    <t>CORRESPONDIENTES AL EJERCICIO FINALIZADO EL 30 DE SEPTIEMBRE DE 2023</t>
  </si>
  <si>
    <t>Presentado en forma comparativa con el ejercicio económico anterior finalizado el 30 de septiembre de 2022</t>
  </si>
  <si>
    <t>TOTAL ACTIVO NETO
AL 30/09/2023</t>
  </si>
  <si>
    <t>CORRESPONDIENTE AL PERIODO DEL 01 DE ENERO DE 2023 AL 30 DE SEPTIEMBRE DE 2023</t>
  </si>
  <si>
    <t>Presentado en forma comparativa con el mismo periodo del ejercicio económico anterior finalizado el 30 de Septiembre de 2022</t>
  </si>
  <si>
    <t>NOTAS A LOS ESTADOS CONTABLES DE AL 30 DE SEPTIEMBRE DE 2023</t>
  </si>
  <si>
    <t>Las informaciones presentadas corresponden al periodo comprendido entre el 01 de enero de 2023  y el 30 de Septiembre de 2023, presentado de forma comparativa con el mismo periodo del ejercicio económico anterior.</t>
  </si>
  <si>
    <t>Durante el ejercicio no se han registrados transacciones en moneda diferente  a la moneda del fondo. Así mismo, al 30 de Septiembre del 2023 no existen saldos de activos y pasivos en moneda distintos al dólar estadounidense.</t>
  </si>
  <si>
    <t>Al 30 de Septiembre 2023:</t>
  </si>
  <si>
    <t>Al 30 de Septiembre de 2023, no existen situaciones contingentes, ni reclamos que este en conocimiento de la Sociedad Administradora.</t>
  </si>
  <si>
    <t>Al 30 de Septiembre de 2023,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</si>
  <si>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RF Cash USD al 30 de Septiembre de 2023.</t>
  </si>
  <si>
    <t>Balance desde 1/1/2022 al 30/09/2022</t>
  </si>
  <si>
    <t>Saldo GS</t>
  </si>
  <si>
    <t>29/09/2023</t>
  </si>
  <si>
    <t>.         Sudameris Bank Cta. Cte. N° 8076747</t>
  </si>
  <si>
    <t>.         Banco Itau S.A. PYTAU01F3691 4,50% 03/07/2025</t>
  </si>
  <si>
    <t>1002001005000000004</t>
  </si>
  <si>
    <t>.         Banco Familiar S.A.E.C.A. (EA 5169) 6,00% 10/02/2025</t>
  </si>
  <si>
    <t>1002001007000000548</t>
  </si>
  <si>
    <t>.         Banco Familiar S.A.E.C.A. (EA 5170) 6,00% 10/02/2025</t>
  </si>
  <si>
    <t>1002001007000000549</t>
  </si>
  <si>
    <t>.         Banco Familiar S.A.E.C.A. (EA 5171) 6,00% 10/02/2025</t>
  </si>
  <si>
    <t>1002001007000000550</t>
  </si>
  <si>
    <t>.         Banco GNB Paraguay (FA 4073) 5,85% 04/02/2025</t>
  </si>
  <si>
    <t>1002001007000000551</t>
  </si>
  <si>
    <t>.         Banco GNB Paraguay (FA 4074) 5,85% 04/02/2025</t>
  </si>
  <si>
    <t>1002001007000000552</t>
  </si>
  <si>
    <t>.       Intereses a Cobrar Ahorro a la Vista - Finexpar</t>
  </si>
  <si>
    <t>.       Intereses a Cobrar Ahorro a la Vista - Bancop</t>
  </si>
  <si>
    <t>1003001000000000005</t>
  </si>
  <si>
    <t>.       Honorarios Administración - Ajuste por años Anteriores</t>
  </si>
  <si>
    <t>4001002000000000007</t>
  </si>
  <si>
    <t>.       Intereses Ganados CAV Finexpar S.A.E.C.A.</t>
  </si>
  <si>
    <t>.       Intereses Ganados CAV Bancop S.A.</t>
  </si>
  <si>
    <t>4002001000000000015</t>
  </si>
  <si>
    <t>JULIO</t>
  </si>
  <si>
    <t>Fondo Mutuo RF Cash PYG</t>
  </si>
  <si>
    <t>Fondo Mutuo RF Cash USD</t>
  </si>
  <si>
    <t>Fondo de Inversión Renta Inmobiliaria EYDISA</t>
  </si>
  <si>
    <t>Fondo de Inversión Desarrollo Inmobiliario Sol City</t>
  </si>
  <si>
    <t>AGOSTO</t>
  </si>
  <si>
    <t>SEPTIEMBRE</t>
  </si>
  <si>
    <t>Sudameris Bank Cta. Cte (Anterior Banco Regional) Cta. Cte. N° 8247852</t>
  </si>
  <si>
    <t>4.3 ) Acreedores por Operaciones</t>
  </si>
  <si>
    <t>Provision para Gastos Varios</t>
  </si>
  <si>
    <t>Otras Cuentas a Pagar</t>
  </si>
  <si>
    <t>4.4 ) Comisiones a pagar a la Administradora</t>
  </si>
  <si>
    <t xml:space="preserve"> (Nota 4.6)</t>
  </si>
  <si>
    <t>Certificado de Deposito de Ahorro</t>
  </si>
  <si>
    <t>Roland Holst</t>
  </si>
  <si>
    <t>Jorge Usandivaras</t>
  </si>
  <si>
    <t>Valor de Cuotaparte</t>
  </si>
  <si>
    <t>Fondo</t>
  </si>
  <si>
    <t>Tipo de Valor de Cuotaparte</t>
  </si>
  <si>
    <t>Patrimonio Neto</t>
  </si>
  <si>
    <t>Cuotapartes en Circulación</t>
  </si>
  <si>
    <t>Valor Cuotaparte</t>
  </si>
  <si>
    <t>Cantidad Cuotapartistas</t>
  </si>
  <si>
    <t>Antes de Liquidar</t>
  </si>
  <si>
    <t>Base Provisión</t>
  </si>
  <si>
    <t>Nombre</t>
  </si>
  <si>
    <t>F1</t>
  </si>
  <si>
    <t>U</t>
  </si>
  <si>
    <t>01/09/2023</t>
  </si>
  <si>
    <t>04/09/2023</t>
  </si>
  <si>
    <t>05/09/2023</t>
  </si>
  <si>
    <t>06/09/2023</t>
  </si>
  <si>
    <t>07/09/2023</t>
  </si>
  <si>
    <t>08/09/2023</t>
  </si>
  <si>
    <t>11/09/2023</t>
  </si>
  <si>
    <t>12/09/2023</t>
  </si>
  <si>
    <t>13/09/2023</t>
  </si>
  <si>
    <t>14/09/2023</t>
  </si>
  <si>
    <t>15/09/2023</t>
  </si>
  <si>
    <t>18/09/2023</t>
  </si>
  <si>
    <t>19/09/2023</t>
  </si>
  <si>
    <t>20/09/2023</t>
  </si>
  <si>
    <t>21/09/2023</t>
  </si>
  <si>
    <t>22/09/2023</t>
  </si>
  <si>
    <t>25/09/2023</t>
  </si>
  <si>
    <t>26/09/2023</t>
  </si>
  <si>
    <t>27/09/2023</t>
  </si>
  <si>
    <t>28/09/2023</t>
  </si>
  <si>
    <t>F2</t>
  </si>
  <si>
    <t>F3</t>
  </si>
  <si>
    <t>F4</t>
  </si>
  <si>
    <t>4.5 ) Resultados por Tenencia de Inversiones</t>
  </si>
  <si>
    <t>4.6 ) Otros Ingresos y Otros Egresos</t>
  </si>
  <si>
    <t>.       Ingresos Varios</t>
  </si>
  <si>
    <t>Ingresos Varios</t>
  </si>
  <si>
    <t>VALOR CUOTAPARTES AL CIERRE</t>
  </si>
  <si>
    <t>El FONDO MUTUO RF CASH USD  (de aquí en adelante indistintamente  "Fondo Mutuo RF Cash USD", o "el Fondo ") es un fondo mutuo de inversión en Instrumentos de Renta Fija, administrado por Regional Administradora de Fondos Patrimoniales de Inversión S.A.  (en proceso de cambio de denominación SUDAMERIS ASSET MANAGEMENT A.F.P.I.S.A)</t>
  </si>
  <si>
    <t>REGIONAL ADMINISTRADORA DE FONDOS PATRIMONIALES DE INVERSIÓN S.A.  (en proceso de cambio de denominación SUDAMERIS ASSET MANAGEMENT A.F.P.I.S.A)
FONDO MUTUO RF CASH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</si>
</sst>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0.00_ ;\-#,##0.00\ "/>
    <numFmt numFmtId="177" formatCode="_ * #,##0.00_ ;_ * \-#,##0.00_ ;_ * &quot;-&quot;_ ;_ @_ "/>
    <numFmt numFmtId="178" formatCode="_-* #,##0.000000\ _€_-;\-* #,##0.000000\ _€_-;_-* &quot;-&quot;??????\ _€_-;_-@_-"/>
    <numFmt numFmtId="179" formatCode="_(* #,##0.00_);_(* \(#,##0.00\);_(* \-??_);_(@_)"/>
    <numFmt numFmtId="180" formatCode="_-* #,##0\ _€_-;\-* #,##0\ _€_-;_-* &quot;-&quot;\ _€_-;_-@_-"/>
    <numFmt numFmtId="181" formatCode="_-* #,##0.00\ _p_t_a_-;\-* #,##0.00\ _p_t_a_-;_-* &quot;-&quot;??\ _p_t_a_-;_-@_-"/>
    <numFmt numFmtId="182" formatCode="_ * #,##0.000000_ ;_ * \-#,##0.000000_ ;_ * &quot;-&quot;_ ;_ @_ "/>
    <numFmt numFmtId="183" formatCode="_(* #,##0.0000_);_(* \(#,##0.0000\);_(* &quot;-&quot;_);_(@_)"/>
    <numFmt numFmtId="184" formatCode="_-* #,##0.0000_-;\-* #,##0.0000_-;_-* &quot;-&quot;??_-;_-@_-"/>
    <numFmt numFmtId="185" formatCode="_-* #,##0.0000\ _€_-;\-* #,##0.0000\ _€_-;_-* &quot;-&quot;????\ _€_-;_-@_-"/>
    <numFmt numFmtId="186" formatCode="_(* #,##0.000000_);_(* \(#,##0.000000\);_(* &quot;-&quot;_);_(@_)"/>
    <numFmt numFmtId="187" formatCode="#,##0.0000000000"/>
    <numFmt numFmtId="188" formatCode="_ * #,##0.0000_ ;_ * \-#,##0.0000_ ;_ * &quot;-&quot;_ ;_ @_ "/>
    <numFmt numFmtId="189" formatCode="#,##0.00000000"/>
    <numFmt numFmtId="190" formatCode="_ * #,##0.0000_ ;_ * \-#,##0.0000_ ;_ * &quot;-&quot;????_ ;_ @_ "/>
  </numFmts>
  <fonts count="7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sz val="10"/>
      <name val="Arial"/>
      <family val="2"/>
    </font>
    <font>
      <b/>
      <sz val="10"/>
      <color rgb="FF000000"/>
      <name val="Arial"/>
      <family val="2"/>
    </font>
    <font>
      <b/>
      <sz val="10"/>
      <color rgb="FFFFFFFF"/>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2"/>
      <color theme="0"/>
      <name val="Arial Narrow"/>
      <family val="2"/>
    </font>
    <font>
      <b/>
      <sz val="12"/>
      <color rgb="FF0070C0"/>
      <name val="Arial Narrow"/>
      <family val="2"/>
    </font>
    <font>
      <b/>
      <sz val="12"/>
      <name val="Arial Narrow"/>
      <family val="2"/>
    </font>
    <font>
      <sz val="12"/>
      <name val="Arial Narrow"/>
      <family val="2"/>
    </font>
    <font>
      <b/>
      <u/>
      <sz val="12"/>
      <name val="Arial Narrow"/>
      <family val="2"/>
    </font>
    <font>
      <sz val="12"/>
      <color theme="1"/>
      <name val="Arial Narrow"/>
      <family val="2"/>
    </font>
    <font>
      <u/>
      <sz val="12"/>
      <color theme="10"/>
      <name val="Arial Narrow"/>
      <family val="2"/>
    </font>
    <font>
      <b/>
      <sz val="20"/>
      <color theme="7" tint="0.79998168889431442"/>
      <name val="Arial Narrow"/>
      <family val="2"/>
    </font>
    <font>
      <sz val="11"/>
      <color theme="0"/>
      <name val="Arial Narrow"/>
      <family val="2"/>
    </font>
    <font>
      <sz val="11"/>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sz val="11"/>
      <color theme="1"/>
      <name val="Arial Narrow"/>
      <family val="2"/>
    </font>
    <font>
      <sz val="13"/>
      <name val="Arial Narrow"/>
      <family val="2"/>
    </font>
    <font>
      <u/>
      <sz val="11"/>
      <name val="Arial Narrow"/>
      <family val="2"/>
    </font>
    <font>
      <u/>
      <sz val="11"/>
      <color theme="10"/>
      <name val="Arial Narrow"/>
      <family val="2"/>
    </font>
    <font>
      <b/>
      <sz val="13"/>
      <name val="Arial Narrow"/>
      <family val="2"/>
    </font>
    <font>
      <sz val="10"/>
      <name val="Arial Narrow"/>
      <family val="2"/>
    </font>
    <font>
      <b/>
      <sz val="20"/>
      <color theme="0"/>
      <name val="Arial Narrow"/>
      <family val="2"/>
    </font>
    <font>
      <b/>
      <i/>
      <sz val="12"/>
      <color theme="1"/>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b/>
      <sz val="12"/>
      <color theme="1"/>
      <name val="Arial"/>
      <family val="2"/>
    </font>
    <font>
      <b/>
      <sz val="10"/>
      <color theme="1"/>
      <name val="Arial"/>
      <family val="2"/>
    </font>
    <font>
      <b/>
      <sz val="10"/>
      <color rgb="FFFF0000"/>
      <name val="Arial"/>
      <family val="2"/>
    </font>
    <font>
      <sz val="10"/>
      <color rgb="FFFF0000"/>
      <name val="Arial"/>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b/>
      <sz val="11"/>
      <color rgb="FF00B050"/>
      <name val="Calibri"/>
      <family val="2"/>
      <scheme val="minor"/>
    </font>
    <font>
      <b/>
      <sz val="12"/>
      <color rgb="FFFFFFFF"/>
      <name val="Arial Narrow"/>
      <family val="2"/>
    </font>
    <font>
      <sz val="10"/>
      <color rgb="FF000000"/>
      <name val="Arial"/>
      <family val="2"/>
    </font>
    <font>
      <sz val="12"/>
      <name val="Arial Narrow"/>
      <family val="2"/>
    </font>
    <font>
      <sz val="8"/>
      <color indexed="8"/>
      <name val="Arial"/>
      <family val="2"/>
    </font>
    <font>
      <sz val="10"/>
      <name val="Book Antiqua"/>
      <family val="1"/>
    </font>
  </fonts>
  <fills count="5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D3D3D3"/>
        <bgColor indexed="64"/>
      </patternFill>
    </fill>
    <fill>
      <patternFill patternType="solid">
        <fgColor rgb="FFA9A9A9"/>
        <bgColor indexed="64"/>
      </patternFill>
    </fill>
    <fill>
      <patternFill patternType="solid">
        <fgColor rgb="FF808080"/>
        <bgColor indexed="64"/>
      </patternFill>
    </fill>
    <fill>
      <patternFill patternType="solid">
        <fgColor theme="9" tint="0.39997558519241921"/>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FFFF00"/>
        <bgColor indexed="64"/>
      </patternFill>
    </fill>
    <fill>
      <patternFill patternType="solid">
        <fgColor theme="2"/>
        <bgColor indexed="64"/>
      </patternFill>
    </fill>
    <fill>
      <patternFill patternType="solid">
        <fgColor rgb="FF00B0F0"/>
        <bgColor indexed="64"/>
      </patternFill>
    </fill>
    <fill>
      <patternFill patternType="solid">
        <fgColor rgb="FFFFFFFF"/>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4" tint="0.5999938962981048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double">
        <color indexed="64"/>
      </bottom>
      <diagonal/>
    </border>
    <border>
      <left style="double">
        <color indexed="64"/>
      </left>
      <right style="double">
        <color auto="1"/>
      </right>
      <top style="double">
        <color indexed="64"/>
      </top>
      <bottom/>
      <diagonal/>
    </border>
    <border>
      <left style="double">
        <color indexed="64"/>
      </left>
      <right/>
      <top style="double">
        <color indexed="64"/>
      </top>
      <bottom/>
      <diagonal/>
    </border>
    <border>
      <left style="double">
        <color auto="1"/>
      </left>
      <right/>
      <top/>
      <bottom/>
      <diagonal/>
    </border>
    <border>
      <left/>
      <right style="double">
        <color indexed="64"/>
      </right>
      <top style="double">
        <color indexed="64"/>
      </top>
      <bottom/>
      <diagonal/>
    </border>
    <border>
      <left style="double">
        <color auto="1"/>
      </left>
      <right style="double">
        <color indexed="64"/>
      </right>
      <top/>
      <bottom/>
      <diagonal/>
    </border>
    <border>
      <left/>
      <right style="double">
        <color indexed="64"/>
      </right>
      <top/>
      <bottom/>
      <diagonal/>
    </border>
    <border>
      <left style="double">
        <color auto="1"/>
      </left>
      <right style="double">
        <color indexed="64"/>
      </right>
      <top/>
      <bottom style="double">
        <color indexed="64"/>
      </bottom>
      <diagonal/>
    </border>
    <border>
      <left style="double">
        <color auto="1"/>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rgb="FF000000"/>
      </bottom>
      <diagonal/>
    </border>
    <border>
      <left style="medium">
        <color indexed="64"/>
      </left>
      <right/>
      <top/>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rgb="FF000000"/>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s>
  <cellStyleXfs count="24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5"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31"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1" fontId="20" fillId="0" borderId="0" applyFont="0" applyFill="0" applyBorder="0" applyAlignment="0" applyProtection="0"/>
    <xf numFmtId="165" fontId="1" fillId="0" borderId="0" applyFont="0" applyFill="0" applyBorder="0" applyAlignment="0" applyProtection="0"/>
    <xf numFmtId="0" fontId="32" fillId="0" borderId="0"/>
    <xf numFmtId="0" fontId="20" fillId="0" borderId="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cellStyleXfs>
  <cellXfs count="511">
    <xf numFmtId="0" fontId="0" fillId="0" borderId="0" xfId="0"/>
    <xf numFmtId="0" fontId="20" fillId="0" borderId="0" xfId="59"/>
    <xf numFmtId="0" fontId="27" fillId="38" borderId="0" xfId="0" applyFont="1" applyFill="1" applyAlignment="1">
      <alignment horizontal="center" wrapText="1"/>
    </xf>
    <xf numFmtId="0" fontId="34" fillId="0" borderId="0" xfId="0" applyFont="1" applyAlignment="1">
      <alignment vertical="center"/>
    </xf>
    <xf numFmtId="0" fontId="36" fillId="41" borderId="0" xfId="0" applyFont="1" applyFill="1"/>
    <xf numFmtId="0" fontId="37" fillId="41" borderId="0" xfId="0" applyFont="1" applyFill="1" applyAlignment="1">
      <alignment horizontal="center"/>
    </xf>
    <xf numFmtId="0" fontId="35" fillId="41" borderId="0" xfId="0" applyFont="1" applyFill="1"/>
    <xf numFmtId="0" fontId="38" fillId="0" borderId="0" xfId="0" applyFont="1"/>
    <xf numFmtId="0" fontId="40" fillId="40" borderId="0" xfId="0" applyFont="1" applyFill="1" applyAlignment="1">
      <alignment vertical="center"/>
    </xf>
    <xf numFmtId="0" fontId="41" fillId="0" borderId="0" xfId="0" applyFont="1"/>
    <xf numFmtId="0" fontId="42" fillId="0" borderId="0" xfId="0" applyFont="1"/>
    <xf numFmtId="0" fontId="43" fillId="0" borderId="0" xfId="0" applyFont="1"/>
    <xf numFmtId="0" fontId="45" fillId="41" borderId="0" xfId="0" applyFont="1" applyFill="1"/>
    <xf numFmtId="0" fontId="46" fillId="41" borderId="0" xfId="0" applyFont="1" applyFill="1" applyAlignment="1">
      <alignment horizontal="center"/>
    </xf>
    <xf numFmtId="0" fontId="47" fillId="41" borderId="0" xfId="0" applyFont="1" applyFill="1"/>
    <xf numFmtId="0" fontId="48" fillId="41" borderId="0" xfId="0" applyFont="1" applyFill="1"/>
    <xf numFmtId="0" fontId="49" fillId="41" borderId="0" xfId="58" applyFont="1" applyFill="1" applyBorder="1" applyAlignment="1">
      <alignment horizontal="center"/>
    </xf>
    <xf numFmtId="0" fontId="50" fillId="41" borderId="0" xfId="58" quotePrefix="1" applyFont="1" applyFill="1"/>
    <xf numFmtId="0" fontId="45" fillId="0" borderId="0" xfId="0" applyFont="1"/>
    <xf numFmtId="0" fontId="45" fillId="41" borderId="0" xfId="0" applyFont="1" applyFill="1" applyAlignment="1">
      <alignment horizontal="center"/>
    </xf>
    <xf numFmtId="0" fontId="49" fillId="41" borderId="0" xfId="58" quotePrefix="1" applyFont="1" applyFill="1" applyBorder="1" applyAlignment="1">
      <alignment horizontal="center"/>
    </xf>
    <xf numFmtId="0" fontId="51" fillId="41" borderId="0" xfId="0" applyFont="1" applyFill="1"/>
    <xf numFmtId="0" fontId="52" fillId="41" borderId="0" xfId="0" applyFont="1" applyFill="1" applyAlignment="1">
      <alignment horizontal="center"/>
    </xf>
    <xf numFmtId="0" fontId="47" fillId="0" borderId="0" xfId="0" applyFont="1"/>
    <xf numFmtId="0" fontId="44" fillId="0" borderId="0" xfId="0" applyFont="1" applyAlignment="1">
      <alignment horizontal="center"/>
    </xf>
    <xf numFmtId="0" fontId="54" fillId="0" borderId="0" xfId="0" applyFont="1"/>
    <xf numFmtId="0" fontId="55" fillId="0" borderId="0" xfId="0" applyFont="1" applyAlignment="1">
      <alignment horizontal="left" vertical="center"/>
    </xf>
    <xf numFmtId="0" fontId="38" fillId="41" borderId="0" xfId="0" applyFont="1" applyFill="1"/>
    <xf numFmtId="172" fontId="38" fillId="41" borderId="0" xfId="1" applyNumberFormat="1" applyFont="1" applyFill="1" applyBorder="1"/>
    <xf numFmtId="172" fontId="55" fillId="41" borderId="0" xfId="1" applyNumberFormat="1" applyFont="1" applyFill="1" applyBorder="1"/>
    <xf numFmtId="169" fontId="36" fillId="0" borderId="0" xfId="0" applyNumberFormat="1" applyFont="1"/>
    <xf numFmtId="172" fontId="38" fillId="41" borderId="0" xfId="0" applyNumberFormat="1" applyFont="1" applyFill="1"/>
    <xf numFmtId="172" fontId="55" fillId="41" borderId="0" xfId="0" applyNumberFormat="1" applyFont="1" applyFill="1"/>
    <xf numFmtId="168" fontId="38" fillId="0" borderId="0" xfId="0" applyNumberFormat="1" applyFont="1"/>
    <xf numFmtId="178" fontId="38" fillId="0" borderId="0" xfId="0" applyNumberFormat="1" applyFont="1"/>
    <xf numFmtId="0" fontId="55" fillId="0" borderId="0" xfId="0" applyFont="1" applyAlignment="1">
      <alignment horizontal="left" wrapText="1" indent="1"/>
    </xf>
    <xf numFmtId="172" fontId="55" fillId="0" borderId="0" xfId="0" applyNumberFormat="1" applyFont="1" applyAlignment="1">
      <alignment vertical="center"/>
    </xf>
    <xf numFmtId="0" fontId="58" fillId="0" borderId="0" xfId="0" applyFont="1"/>
    <xf numFmtId="0" fontId="38" fillId="0" borderId="0" xfId="0" applyFont="1" applyAlignment="1">
      <alignment wrapText="1"/>
    </xf>
    <xf numFmtId="0" fontId="55" fillId="0" borderId="0" xfId="0" applyFont="1" applyAlignment="1">
      <alignment horizontal="center"/>
    </xf>
    <xf numFmtId="0" fontId="38" fillId="0" borderId="0" xfId="0" applyFont="1" applyAlignment="1">
      <alignment horizontal="center"/>
    </xf>
    <xf numFmtId="0" fontId="39" fillId="0" borderId="0" xfId="58" applyFont="1" applyFill="1" applyAlignment="1">
      <alignment horizontal="center"/>
    </xf>
    <xf numFmtId="169" fontId="38" fillId="0" borderId="0" xfId="0" applyNumberFormat="1" applyFont="1"/>
    <xf numFmtId="0" fontId="35" fillId="0" borderId="0" xfId="49" quotePrefix="1" applyFont="1"/>
    <xf numFmtId="0" fontId="38" fillId="42" borderId="0" xfId="0" applyFont="1" applyFill="1"/>
    <xf numFmtId="0" fontId="38" fillId="42" borderId="0" xfId="0" applyFont="1" applyFill="1" applyAlignment="1">
      <alignment horizontal="center"/>
    </xf>
    <xf numFmtId="0" fontId="38" fillId="43" borderId="0" xfId="0" applyFont="1" applyFill="1"/>
    <xf numFmtId="0" fontId="38" fillId="43" borderId="0" xfId="0" applyFont="1" applyFill="1" applyAlignment="1">
      <alignment horizontal="center"/>
    </xf>
    <xf numFmtId="0" fontId="55" fillId="0" borderId="0" xfId="0" applyFont="1" applyAlignment="1">
      <alignment vertical="center"/>
    </xf>
    <xf numFmtId="0" fontId="55" fillId="41" borderId="0" xfId="0" applyFont="1" applyFill="1"/>
    <xf numFmtId="0" fontId="38" fillId="41" borderId="16" xfId="0" applyFont="1" applyFill="1" applyBorder="1" applyAlignment="1">
      <alignment horizontal="left" indent="1"/>
    </xf>
    <xf numFmtId="0" fontId="55" fillId="41" borderId="16" xfId="0" applyFont="1" applyFill="1" applyBorder="1" applyAlignment="1">
      <alignment horizontal="left" indent="1"/>
    </xf>
    <xf numFmtId="0" fontId="55" fillId="41" borderId="17" xfId="0" applyFont="1" applyFill="1" applyBorder="1" applyAlignment="1">
      <alignment horizontal="left" vertical="center" indent="1"/>
    </xf>
    <xf numFmtId="173" fontId="38" fillId="41" borderId="15" xfId="1" applyNumberFormat="1" applyFont="1" applyFill="1" applyBorder="1" applyAlignment="1">
      <alignment vertical="center"/>
    </xf>
    <xf numFmtId="174" fontId="57" fillId="40" borderId="13" xfId="0" applyNumberFormat="1" applyFont="1" applyFill="1" applyBorder="1" applyAlignment="1">
      <alignment horizontal="center" vertical="center" wrapText="1"/>
    </xf>
    <xf numFmtId="171" fontId="38" fillId="41" borderId="23" xfId="1" applyNumberFormat="1" applyFont="1" applyFill="1" applyBorder="1" applyAlignment="1">
      <alignment horizontal="left" vertical="center" indent="1"/>
    </xf>
    <xf numFmtId="171" fontId="55" fillId="41" borderId="23" xfId="1" applyNumberFormat="1" applyFont="1" applyFill="1" applyBorder="1" applyAlignment="1">
      <alignment horizontal="left" vertical="center" indent="1"/>
    </xf>
    <xf numFmtId="171" fontId="55" fillId="41" borderId="23" xfId="1" applyNumberFormat="1" applyFont="1" applyFill="1" applyBorder="1" applyAlignment="1">
      <alignment horizontal="left" indent="1"/>
    </xf>
    <xf numFmtId="171" fontId="38" fillId="41" borderId="23" xfId="1" applyNumberFormat="1" applyFont="1" applyFill="1" applyBorder="1" applyAlignment="1">
      <alignment horizontal="left" wrapText="1" indent="1"/>
    </xf>
    <xf numFmtId="168" fontId="38" fillId="41" borderId="23" xfId="1" applyFont="1" applyFill="1" applyBorder="1" applyAlignment="1">
      <alignment horizontal="left" wrapText="1" indent="1"/>
    </xf>
    <xf numFmtId="183" fontId="55" fillId="41" borderId="23" xfId="1" applyNumberFormat="1" applyFont="1" applyFill="1" applyBorder="1" applyAlignment="1">
      <alignment horizontal="left" vertical="center" indent="1"/>
    </xf>
    <xf numFmtId="14" fontId="27" fillId="38" borderId="0" xfId="0" applyNumberFormat="1" applyFont="1" applyFill="1" applyAlignment="1">
      <alignment horizontal="center" wrapText="1"/>
    </xf>
    <xf numFmtId="0" fontId="59" fillId="0" borderId="0" xfId="0" applyFont="1"/>
    <xf numFmtId="0" fontId="27" fillId="37" borderId="0" xfId="0" applyFont="1" applyFill="1"/>
    <xf numFmtId="177" fontId="20" fillId="0" borderId="0" xfId="51" applyNumberFormat="1" applyFont="1" applyAlignment="1"/>
    <xf numFmtId="168" fontId="20" fillId="0" borderId="0" xfId="1" applyFont="1" applyFill="1" applyAlignment="1"/>
    <xf numFmtId="0" fontId="26" fillId="36" borderId="0" xfId="0" applyFont="1" applyFill="1"/>
    <xf numFmtId="4" fontId="26" fillId="36" borderId="0" xfId="0" applyNumberFormat="1" applyFont="1" applyFill="1"/>
    <xf numFmtId="0" fontId="61" fillId="0" borderId="0" xfId="0" applyFont="1" applyAlignment="1">
      <alignment horizontal="center" wrapText="1"/>
    </xf>
    <xf numFmtId="0" fontId="13" fillId="0" borderId="0" xfId="0" applyFont="1"/>
    <xf numFmtId="0" fontId="62" fillId="0" borderId="0" xfId="0" applyFont="1" applyAlignment="1">
      <alignment horizontal="center" wrapText="1"/>
    </xf>
    <xf numFmtId="4" fontId="61" fillId="0" borderId="0" xfId="59" applyNumberFormat="1" applyFont="1"/>
    <xf numFmtId="0" fontId="60" fillId="0" borderId="0" xfId="0" applyFont="1"/>
    <xf numFmtId="4" fontId="60" fillId="0" borderId="0" xfId="0" applyNumberFormat="1" applyFont="1"/>
    <xf numFmtId="0" fontId="22" fillId="0" borderId="0" xfId="59" applyFont="1"/>
    <xf numFmtId="0" fontId="23" fillId="0" borderId="0" xfId="0" applyFont="1"/>
    <xf numFmtId="4" fontId="23" fillId="0" borderId="0" xfId="0" applyNumberFormat="1" applyFont="1"/>
    <xf numFmtId="0" fontId="55" fillId="42" borderId="0" xfId="0" applyFont="1" applyFill="1" applyAlignment="1">
      <alignment horizontal="center"/>
    </xf>
    <xf numFmtId="0" fontId="55" fillId="43" borderId="0" xfId="0" applyFont="1" applyFill="1" applyAlignment="1">
      <alignment horizontal="center"/>
    </xf>
    <xf numFmtId="0" fontId="55" fillId="0" borderId="0" xfId="0" applyFont="1"/>
    <xf numFmtId="173" fontId="55" fillId="41" borderId="15" xfId="1" applyNumberFormat="1" applyFont="1" applyFill="1" applyBorder="1" applyAlignment="1">
      <alignment vertical="center"/>
    </xf>
    <xf numFmtId="170" fontId="35" fillId="33" borderId="0" xfId="44" applyFont="1" applyFill="1"/>
    <xf numFmtId="0" fontId="55" fillId="0" borderId="0" xfId="0" applyFont="1" applyAlignment="1">
      <alignment horizontal="center" wrapText="1"/>
    </xf>
    <xf numFmtId="0" fontId="55" fillId="0" borderId="0" xfId="0" applyFont="1" applyAlignment="1">
      <alignment horizontal="left"/>
    </xf>
    <xf numFmtId="0" fontId="33" fillId="40" borderId="0" xfId="0" applyFont="1" applyFill="1"/>
    <xf numFmtId="0" fontId="33" fillId="41" borderId="0" xfId="0" applyFont="1" applyFill="1"/>
    <xf numFmtId="0" fontId="63" fillId="0" borderId="16" xfId="0" applyFont="1" applyBorder="1"/>
    <xf numFmtId="3" fontId="38" fillId="0" borderId="0" xfId="0" applyNumberFormat="1" applyFont="1"/>
    <xf numFmtId="0" fontId="64" fillId="41" borderId="0" xfId="0" applyFont="1" applyFill="1"/>
    <xf numFmtId="166" fontId="38" fillId="0" borderId="0" xfId="0" applyNumberFormat="1" applyFont="1"/>
    <xf numFmtId="49" fontId="38" fillId="41" borderId="0" xfId="0" applyNumberFormat="1" applyFont="1" applyFill="1"/>
    <xf numFmtId="166" fontId="55" fillId="0" borderId="0" xfId="0" applyNumberFormat="1" applyFont="1"/>
    <xf numFmtId="0" fontId="65" fillId="0" borderId="16" xfId="0" applyFont="1" applyBorder="1"/>
    <xf numFmtId="0" fontId="66" fillId="41" borderId="0" xfId="0" applyFont="1" applyFill="1"/>
    <xf numFmtId="0" fontId="58" fillId="0" borderId="16" xfId="0" quotePrefix="1" applyFont="1" applyBorder="1"/>
    <xf numFmtId="49" fontId="38" fillId="41" borderId="0" xfId="0" quotePrefix="1" applyNumberFormat="1" applyFont="1" applyFill="1"/>
    <xf numFmtId="0" fontId="38" fillId="41" borderId="0" xfId="0" quotePrefix="1" applyFont="1" applyFill="1"/>
    <xf numFmtId="169" fontId="38" fillId="0" borderId="0" xfId="1" applyNumberFormat="1" applyFont="1" applyBorder="1"/>
    <xf numFmtId="0" fontId="38" fillId="0" borderId="0" xfId="0" applyFont="1" applyAlignment="1">
      <alignment vertical="center"/>
    </xf>
    <xf numFmtId="173" fontId="38" fillId="0" borderId="0" xfId="0" applyNumberFormat="1" applyFont="1"/>
    <xf numFmtId="0" fontId="36" fillId="0" borderId="0" xfId="49" applyFont="1"/>
    <xf numFmtId="49" fontId="55" fillId="41" borderId="0" xfId="0" applyNumberFormat="1" applyFont="1" applyFill="1"/>
    <xf numFmtId="0" fontId="57" fillId="40" borderId="0" xfId="0" applyFont="1" applyFill="1"/>
    <xf numFmtId="49" fontId="55" fillId="41" borderId="0" xfId="0" quotePrefix="1" applyNumberFormat="1" applyFont="1" applyFill="1"/>
    <xf numFmtId="0" fontId="57" fillId="40" borderId="22" xfId="0" applyFont="1" applyFill="1" applyBorder="1" applyAlignment="1">
      <alignment horizontal="center" vertical="center"/>
    </xf>
    <xf numFmtId="0" fontId="33" fillId="40" borderId="21" xfId="0" applyFont="1" applyFill="1" applyBorder="1"/>
    <xf numFmtId="0" fontId="57" fillId="41" borderId="16" xfId="0" applyFont="1" applyFill="1" applyBorder="1" applyAlignment="1">
      <alignment horizontal="center" vertical="center"/>
    </xf>
    <xf numFmtId="0" fontId="38" fillId="41" borderId="16" xfId="0" applyFont="1" applyFill="1" applyBorder="1"/>
    <xf numFmtId="49" fontId="38" fillId="41" borderId="16" xfId="0" applyNumberFormat="1" applyFont="1" applyFill="1" applyBorder="1"/>
    <xf numFmtId="0" fontId="55" fillId="41" borderId="16" xfId="0" applyFont="1" applyFill="1" applyBorder="1"/>
    <xf numFmtId="0" fontId="57" fillId="40" borderId="16" xfId="0" applyFont="1" applyFill="1" applyBorder="1" applyAlignment="1">
      <alignment horizontal="center" vertical="center"/>
    </xf>
    <xf numFmtId="49" fontId="38" fillId="41" borderId="16" xfId="0" quotePrefix="1" applyNumberFormat="1" applyFont="1" applyFill="1" applyBorder="1"/>
    <xf numFmtId="0" fontId="55" fillId="41" borderId="17" xfId="0" applyFont="1" applyFill="1" applyBorder="1"/>
    <xf numFmtId="0" fontId="55" fillId="41" borderId="15" xfId="0" applyFont="1" applyFill="1" applyBorder="1"/>
    <xf numFmtId="171" fontId="57" fillId="41" borderId="23" xfId="1" applyNumberFormat="1" applyFont="1" applyFill="1" applyBorder="1" applyAlignment="1">
      <alignment horizontal="center" vertical="center" wrapText="1"/>
    </xf>
    <xf numFmtId="171" fontId="38" fillId="41" borderId="23" xfId="1" applyNumberFormat="1" applyFont="1" applyFill="1" applyBorder="1" applyAlignment="1"/>
    <xf numFmtId="171" fontId="55" fillId="41" borderId="23" xfId="1" applyNumberFormat="1" applyFont="1" applyFill="1" applyBorder="1" applyAlignment="1"/>
    <xf numFmtId="171" fontId="57" fillId="40" borderId="23" xfId="1" applyNumberFormat="1" applyFont="1" applyFill="1" applyBorder="1" applyAlignment="1">
      <alignment horizontal="center" vertical="center"/>
    </xf>
    <xf numFmtId="171" fontId="55" fillId="41" borderId="14" xfId="1" applyNumberFormat="1" applyFont="1" applyFill="1" applyBorder="1" applyAlignment="1"/>
    <xf numFmtId="0" fontId="55" fillId="41" borderId="0" xfId="0" applyFont="1" applyFill="1" applyAlignment="1">
      <alignment vertical="center" wrapText="1"/>
    </xf>
    <xf numFmtId="173" fontId="38" fillId="0" borderId="0" xfId="0" applyNumberFormat="1" applyFont="1" applyAlignment="1">
      <alignment vertical="center"/>
    </xf>
    <xf numFmtId="164" fontId="38" fillId="0" borderId="0" xfId="51" applyFont="1" applyFill="1" applyAlignment="1">
      <alignment vertical="center"/>
    </xf>
    <xf numFmtId="0" fontId="38" fillId="41" borderId="0" xfId="0" applyFont="1" applyFill="1" applyAlignment="1">
      <alignment vertical="center" wrapText="1"/>
    </xf>
    <xf numFmtId="0" fontId="57" fillId="40" borderId="10" xfId="0" applyFont="1" applyFill="1" applyBorder="1" applyAlignment="1">
      <alignment horizontal="center" vertical="center" wrapText="1"/>
    </xf>
    <xf numFmtId="0" fontId="66" fillId="34" borderId="10" xfId="0" applyFont="1" applyFill="1" applyBorder="1" applyAlignment="1">
      <alignment horizontal="center" vertical="center" wrapText="1"/>
    </xf>
    <xf numFmtId="0" fontId="55" fillId="41" borderId="10" xfId="0" applyFont="1" applyFill="1" applyBorder="1" applyAlignment="1">
      <alignment vertical="center" wrapText="1"/>
    </xf>
    <xf numFmtId="177" fontId="55" fillId="41" borderId="10" xfId="51" applyNumberFormat="1" applyFont="1" applyFill="1" applyBorder="1" applyAlignment="1">
      <alignment horizontal="left" vertical="center" wrapText="1"/>
    </xf>
    <xf numFmtId="3" fontId="38" fillId="0" borderId="0" xfId="0" applyNumberFormat="1" applyFont="1" applyAlignment="1">
      <alignment vertical="center"/>
    </xf>
    <xf numFmtId="168" fontId="55" fillId="34" borderId="10" xfId="1" applyFont="1" applyFill="1" applyBorder="1" applyAlignment="1">
      <alignment vertical="center"/>
    </xf>
    <xf numFmtId="0" fontId="55" fillId="34" borderId="10" xfId="0" applyFont="1" applyFill="1" applyBorder="1" applyAlignment="1">
      <alignment vertical="center" wrapText="1"/>
    </xf>
    <xf numFmtId="179" fontId="55" fillId="34" borderId="10" xfId="51" applyNumberFormat="1" applyFont="1" applyFill="1" applyBorder="1" applyAlignment="1">
      <alignment vertical="center" wrapText="1"/>
    </xf>
    <xf numFmtId="49" fontId="38" fillId="34" borderId="10" xfId="0" applyNumberFormat="1" applyFont="1" applyFill="1" applyBorder="1" applyAlignment="1">
      <alignment vertical="center" wrapText="1"/>
    </xf>
    <xf numFmtId="0" fontId="38" fillId="34" borderId="10" xfId="0" applyFont="1" applyFill="1" applyBorder="1" applyAlignment="1">
      <alignment vertical="center" wrapText="1"/>
    </xf>
    <xf numFmtId="0" fontId="38" fillId="0" borderId="0" xfId="0" applyFont="1" applyAlignment="1">
      <alignment horizontal="left" wrapText="1"/>
    </xf>
    <xf numFmtId="0" fontId="38" fillId="0" borderId="0" xfId="0" applyFont="1" applyAlignment="1">
      <alignment horizontal="center" wrapText="1"/>
    </xf>
    <xf numFmtId="0" fontId="38" fillId="0" borderId="0" xfId="0" applyFont="1" applyAlignment="1">
      <alignment horizontal="left" vertical="center"/>
    </xf>
    <xf numFmtId="171" fontId="38" fillId="0" borderId="0" xfId="0" applyNumberFormat="1" applyFont="1" applyAlignment="1">
      <alignment vertical="center"/>
    </xf>
    <xf numFmtId="0" fontId="38" fillId="41" borderId="0" xfId="0" applyFont="1" applyFill="1" applyAlignment="1">
      <alignment horizontal="left" vertical="center" wrapText="1"/>
    </xf>
    <xf numFmtId="0" fontId="55" fillId="41" borderId="0" xfId="0" applyFont="1" applyFill="1" applyAlignment="1">
      <alignment horizontal="left" vertical="center" wrapText="1"/>
    </xf>
    <xf numFmtId="168" fontId="36" fillId="0" borderId="0" xfId="1" applyFont="1" applyAlignment="1">
      <alignment vertical="center"/>
    </xf>
    <xf numFmtId="166" fontId="33" fillId="0" borderId="0" xfId="0" applyNumberFormat="1" applyFont="1" applyAlignment="1">
      <alignment vertical="center"/>
    </xf>
    <xf numFmtId="0" fontId="33" fillId="0" borderId="0" xfId="0" applyFont="1" applyAlignment="1">
      <alignment vertical="center"/>
    </xf>
    <xf numFmtId="0" fontId="55" fillId="0" borderId="0" xfId="0" applyFont="1" applyAlignment="1">
      <alignment vertical="center" wrapText="1"/>
    </xf>
    <xf numFmtId="166" fontId="55" fillId="0" borderId="0" xfId="45" applyFont="1" applyBorder="1" applyAlignment="1">
      <alignment vertical="center"/>
    </xf>
    <xf numFmtId="173" fontId="36" fillId="0" borderId="0" xfId="0" applyNumberFormat="1" applyFont="1" applyAlignment="1">
      <alignment vertical="center"/>
    </xf>
    <xf numFmtId="0" fontId="33" fillId="0" borderId="0" xfId="0" applyFont="1"/>
    <xf numFmtId="169" fontId="38" fillId="0" borderId="0" xfId="1" applyNumberFormat="1" applyFont="1"/>
    <xf numFmtId="0" fontId="33" fillId="40" borderId="22" xfId="0" applyFont="1" applyFill="1" applyBorder="1"/>
    <xf numFmtId="0" fontId="66" fillId="41" borderId="16" xfId="0" applyFont="1" applyFill="1" applyBorder="1" applyAlignment="1">
      <alignment vertical="center" wrapText="1"/>
    </xf>
    <xf numFmtId="0" fontId="38" fillId="41" borderId="16" xfId="0" applyFont="1" applyFill="1" applyBorder="1" applyAlignment="1">
      <alignment vertical="center" wrapText="1"/>
    </xf>
    <xf numFmtId="0" fontId="38" fillId="41" borderId="16" xfId="0" applyFont="1" applyFill="1" applyBorder="1" applyAlignment="1">
      <alignment vertical="center"/>
    </xf>
    <xf numFmtId="0" fontId="55" fillId="41" borderId="16" xfId="0" applyFont="1" applyFill="1" applyBorder="1" applyAlignment="1">
      <alignment vertical="center" wrapText="1"/>
    </xf>
    <xf numFmtId="0" fontId="38" fillId="41" borderId="16" xfId="0" applyFont="1" applyFill="1" applyBorder="1" applyAlignment="1">
      <alignment horizontal="left" vertical="center" wrapText="1"/>
    </xf>
    <xf numFmtId="0" fontId="55" fillId="41" borderId="16" xfId="0" applyFont="1" applyFill="1" applyBorder="1" applyAlignment="1">
      <alignment horizontal="left" vertical="center" wrapText="1"/>
    </xf>
    <xf numFmtId="171" fontId="55" fillId="41" borderId="23" xfId="0" applyNumberFormat="1" applyFont="1" applyFill="1" applyBorder="1"/>
    <xf numFmtId="171" fontId="38" fillId="41" borderId="23" xfId="1" applyNumberFormat="1" applyFont="1" applyFill="1" applyBorder="1" applyAlignment="1">
      <alignment vertical="center"/>
    </xf>
    <xf numFmtId="171" fontId="55" fillId="41" borderId="23" xfId="1" applyNumberFormat="1" applyFont="1" applyFill="1" applyBorder="1" applyAlignment="1">
      <alignment vertical="center"/>
    </xf>
    <xf numFmtId="0" fontId="36" fillId="0" borderId="0" xfId="0" applyFont="1" applyAlignment="1">
      <alignment vertical="center"/>
    </xf>
    <xf numFmtId="0" fontId="35" fillId="41" borderId="17" xfId="0" applyFont="1" applyFill="1" applyBorder="1" applyAlignment="1">
      <alignment vertical="center" wrapText="1"/>
    </xf>
    <xf numFmtId="0" fontId="35" fillId="41" borderId="15" xfId="0" applyFont="1" applyFill="1" applyBorder="1" applyAlignment="1">
      <alignment vertical="center" wrapText="1"/>
    </xf>
    <xf numFmtId="171" fontId="35" fillId="41" borderId="14" xfId="1" applyNumberFormat="1" applyFont="1" applyFill="1" applyBorder="1" applyAlignment="1">
      <alignment vertical="center"/>
    </xf>
    <xf numFmtId="166" fontId="36" fillId="0" borderId="0" xfId="0" applyNumberFormat="1" applyFont="1" applyAlignment="1">
      <alignment vertical="center"/>
    </xf>
    <xf numFmtId="0" fontId="38" fillId="0" borderId="0" xfId="0" applyFont="1" applyAlignment="1">
      <alignment horizontal="left" vertical="top" wrapText="1"/>
    </xf>
    <xf numFmtId="0" fontId="38" fillId="0" borderId="0" xfId="0" applyFont="1" applyAlignment="1">
      <alignment horizontal="left" vertical="center" wrapText="1"/>
    </xf>
    <xf numFmtId="9" fontId="38" fillId="0" borderId="0" xfId="0" applyNumberFormat="1" applyFont="1" applyAlignment="1">
      <alignment horizontal="center" vertical="center"/>
    </xf>
    <xf numFmtId="0" fontId="38" fillId="0" borderId="0" xfId="0" applyFont="1" applyAlignment="1">
      <alignment horizontal="center" vertical="center"/>
    </xf>
    <xf numFmtId="0" fontId="67" fillId="0" borderId="0" xfId="49" applyFont="1"/>
    <xf numFmtId="0" fontId="39" fillId="0" borderId="0" xfId="58" applyFont="1" applyFill="1" applyBorder="1" applyAlignment="1">
      <alignment horizontal="center"/>
    </xf>
    <xf numFmtId="0" fontId="38" fillId="0" borderId="0" xfId="0" applyFont="1" applyAlignment="1">
      <alignment vertical="top"/>
    </xf>
    <xf numFmtId="0" fontId="38" fillId="0" borderId="0" xfId="0" applyFont="1" applyAlignment="1">
      <alignment horizontal="left"/>
    </xf>
    <xf numFmtId="174" fontId="36" fillId="0" borderId="0" xfId="49" applyNumberFormat="1" applyFont="1"/>
    <xf numFmtId="0" fontId="36" fillId="0" borderId="16" xfId="49" applyFont="1" applyBorder="1"/>
    <xf numFmtId="0" fontId="35" fillId="0" borderId="0" xfId="49" applyFont="1"/>
    <xf numFmtId="0" fontId="36" fillId="0" borderId="0" xfId="49" applyFont="1" applyAlignment="1">
      <alignment horizontal="center" vertical="center"/>
    </xf>
    <xf numFmtId="174" fontId="57" fillId="40" borderId="10" xfId="49" applyNumberFormat="1" applyFont="1" applyFill="1" applyBorder="1" applyAlignment="1">
      <alignment horizontal="center" vertical="center" wrapText="1"/>
    </xf>
    <xf numFmtId="168" fontId="36" fillId="0" borderId="10" xfId="1" applyFont="1" applyBorder="1"/>
    <xf numFmtId="168" fontId="55" fillId="41" borderId="10" xfId="1" applyFont="1" applyFill="1" applyBorder="1"/>
    <xf numFmtId="168" fontId="36" fillId="0" borderId="0" xfId="49" applyNumberFormat="1" applyFont="1"/>
    <xf numFmtId="168" fontId="55" fillId="0" borderId="0" xfId="1" applyFont="1" applyBorder="1"/>
    <xf numFmtId="0" fontId="35" fillId="0" borderId="16" xfId="49" applyFont="1" applyBorder="1"/>
    <xf numFmtId="173" fontId="35" fillId="41" borderId="10" xfId="45" applyNumberFormat="1" applyFont="1" applyFill="1" applyBorder="1"/>
    <xf numFmtId="164" fontId="35" fillId="41" borderId="10" xfId="51" applyFont="1" applyFill="1" applyBorder="1" applyAlignment="1">
      <alignment horizontal="left" indent="5"/>
    </xf>
    <xf numFmtId="174" fontId="35" fillId="0" borderId="0" xfId="49" applyNumberFormat="1" applyFont="1"/>
    <xf numFmtId="182" fontId="36" fillId="0" borderId="10" xfId="51" applyNumberFormat="1" applyFont="1" applyBorder="1"/>
    <xf numFmtId="164" fontId="36" fillId="0" borderId="10" xfId="51" applyFont="1" applyBorder="1" applyAlignment="1"/>
    <xf numFmtId="182" fontId="35" fillId="41" borderId="10" xfId="51" applyNumberFormat="1" applyFont="1" applyFill="1" applyBorder="1"/>
    <xf numFmtId="168" fontId="35" fillId="41" borderId="10" xfId="1" applyFont="1" applyFill="1" applyBorder="1"/>
    <xf numFmtId="164" fontId="35" fillId="41" borderId="10" xfId="51" applyFont="1" applyFill="1" applyBorder="1" applyAlignment="1"/>
    <xf numFmtId="166" fontId="36" fillId="0" borderId="0" xfId="49" applyNumberFormat="1" applyFont="1"/>
    <xf numFmtId="0" fontId="68" fillId="0" borderId="16" xfId="0" applyFont="1" applyBorder="1"/>
    <xf numFmtId="176" fontId="36" fillId="0" borderId="10" xfId="45" applyNumberFormat="1" applyFont="1" applyBorder="1"/>
    <xf numFmtId="177" fontId="36" fillId="0" borderId="10" xfId="51" applyNumberFormat="1" applyFont="1" applyBorder="1"/>
    <xf numFmtId="177" fontId="55" fillId="41" borderId="10" xfId="51" applyNumberFormat="1" applyFont="1" applyFill="1" applyBorder="1"/>
    <xf numFmtId="168" fontId="36" fillId="0" borderId="0" xfId="1" applyFont="1"/>
    <xf numFmtId="0" fontId="36" fillId="0" borderId="16" xfId="46" applyFont="1" applyBorder="1"/>
    <xf numFmtId="3" fontId="36" fillId="0" borderId="0" xfId="46" applyNumberFormat="1" applyFont="1"/>
    <xf numFmtId="0" fontId="36" fillId="0" borderId="0" xfId="46" applyFont="1"/>
    <xf numFmtId="174" fontId="36" fillId="0" borderId="0" xfId="46" applyNumberFormat="1" applyFont="1"/>
    <xf numFmtId="0" fontId="36" fillId="0" borderId="10" xfId="0" applyFont="1" applyBorder="1" applyAlignment="1">
      <alignment horizontal="center" vertical="center"/>
    </xf>
    <xf numFmtId="174" fontId="36" fillId="0" borderId="10" xfId="0" applyNumberFormat="1" applyFont="1" applyBorder="1" applyAlignment="1">
      <alignment horizontal="center" vertical="center"/>
    </xf>
    <xf numFmtId="168" fontId="36" fillId="0" borderId="10" xfId="1" applyFont="1" applyFill="1" applyBorder="1" applyAlignment="1">
      <alignment vertical="center"/>
    </xf>
    <xf numFmtId="10" fontId="36" fillId="0" borderId="10" xfId="57" applyNumberFormat="1" applyFont="1" applyFill="1" applyBorder="1" applyAlignment="1">
      <alignment vertical="center"/>
    </xf>
    <xf numFmtId="10" fontId="36" fillId="0" borderId="10" xfId="57" applyNumberFormat="1" applyFont="1" applyFill="1" applyBorder="1" applyAlignment="1">
      <alignment horizontal="right" vertical="center"/>
    </xf>
    <xf numFmtId="9" fontId="36" fillId="0" borderId="10" xfId="57" applyFont="1" applyFill="1" applyBorder="1" applyAlignment="1">
      <alignment horizontal="right" vertical="center"/>
    </xf>
    <xf numFmtId="43" fontId="36" fillId="0" borderId="0" xfId="46" applyNumberFormat="1" applyFont="1"/>
    <xf numFmtId="3" fontId="36" fillId="0" borderId="10" xfId="0" applyNumberFormat="1" applyFont="1" applyBorder="1" applyAlignment="1">
      <alignment horizontal="center" vertical="center"/>
    </xf>
    <xf numFmtId="168" fontId="36" fillId="0" borderId="10" xfId="1" applyFont="1" applyFill="1" applyBorder="1" applyAlignment="1">
      <alignment horizontal="right" vertical="center"/>
    </xf>
    <xf numFmtId="168" fontId="35" fillId="41" borderId="10" xfId="46" applyNumberFormat="1" applyFont="1" applyFill="1" applyBorder="1"/>
    <xf numFmtId="0" fontId="36" fillId="41" borderId="10" xfId="46" applyFont="1" applyFill="1" applyBorder="1"/>
    <xf numFmtId="168" fontId="36" fillId="0" borderId="0" xfId="46" applyNumberFormat="1" applyFont="1"/>
    <xf numFmtId="166" fontId="69" fillId="0" borderId="0" xfId="45" applyFont="1" applyAlignment="1">
      <alignment vertical="center"/>
    </xf>
    <xf numFmtId="4" fontId="38" fillId="0" borderId="10" xfId="0" applyNumberFormat="1" applyFont="1" applyBorder="1" applyAlignment="1">
      <alignment horizontal="right" vertical="center"/>
    </xf>
    <xf numFmtId="4" fontId="69" fillId="41" borderId="10" xfId="0" applyNumberFormat="1" applyFont="1" applyFill="1" applyBorder="1" applyAlignment="1">
      <alignment horizontal="right" vertical="center"/>
    </xf>
    <xf numFmtId="177" fontId="69" fillId="41" borderId="10" xfId="51" applyNumberFormat="1" applyFont="1" applyFill="1" applyBorder="1" applyAlignment="1">
      <alignment horizontal="right" vertical="center"/>
    </xf>
    <xf numFmtId="0" fontId="69" fillId="0" borderId="0" xfId="0" applyFont="1" applyAlignment="1">
      <alignment horizontal="left" vertical="center" wrapText="1"/>
    </xf>
    <xf numFmtId="0" fontId="36" fillId="0" borderId="0" xfId="49" applyFont="1" applyAlignment="1">
      <alignment horizontal="center"/>
    </xf>
    <xf numFmtId="0" fontId="35" fillId="0" borderId="0" xfId="49" quotePrefix="1" applyFont="1" applyAlignment="1">
      <alignment horizontal="center"/>
    </xf>
    <xf numFmtId="0" fontId="36" fillId="0" borderId="0" xfId="49" quotePrefix="1" applyFont="1" applyAlignment="1">
      <alignment horizontal="center"/>
    </xf>
    <xf numFmtId="0" fontId="35" fillId="0" borderId="0" xfId="49" quotePrefix="1" applyFont="1" applyAlignment="1">
      <alignment horizontal="left"/>
    </xf>
    <xf numFmtId="0" fontId="36" fillId="0" borderId="11" xfId="49" applyFont="1" applyBorder="1"/>
    <xf numFmtId="0" fontId="55" fillId="41" borderId="11" xfId="0" applyFont="1" applyFill="1" applyBorder="1"/>
    <xf numFmtId="0" fontId="35" fillId="41" borderId="11" xfId="49" applyFont="1" applyFill="1" applyBorder="1"/>
    <xf numFmtId="0" fontId="36" fillId="0" borderId="11" xfId="0" applyFont="1" applyBorder="1" applyAlignment="1">
      <alignment vertical="center"/>
    </xf>
    <xf numFmtId="0" fontId="70" fillId="0" borderId="11" xfId="0" applyFont="1" applyBorder="1" applyAlignment="1">
      <alignment horizontal="left" vertical="center"/>
    </xf>
    <xf numFmtId="0" fontId="69" fillId="41" borderId="11" xfId="0" applyFont="1" applyFill="1" applyBorder="1" applyAlignment="1">
      <alignment vertical="center" wrapText="1"/>
    </xf>
    <xf numFmtId="0" fontId="70" fillId="0" borderId="11" xfId="0" applyFont="1" applyBorder="1" applyAlignment="1">
      <alignment vertical="center"/>
    </xf>
    <xf numFmtId="0" fontId="36" fillId="0" borderId="12" xfId="49" applyFont="1" applyBorder="1"/>
    <xf numFmtId="0" fontId="55" fillId="41" borderId="12" xfId="0" applyFont="1" applyFill="1" applyBorder="1"/>
    <xf numFmtId="0" fontId="35" fillId="41" borderId="12" xfId="49" applyFont="1" applyFill="1" applyBorder="1"/>
    <xf numFmtId="0" fontId="36" fillId="0" borderId="0" xfId="49" applyFont="1" applyAlignment="1">
      <alignment horizontal="left" wrapText="1"/>
    </xf>
    <xf numFmtId="0" fontId="70" fillId="0" borderId="12" xfId="0" applyFont="1" applyBorder="1" applyAlignment="1">
      <alignment horizontal="left" vertical="center"/>
    </xf>
    <xf numFmtId="0" fontId="69" fillId="41" borderId="12" xfId="0" applyFont="1" applyFill="1" applyBorder="1" applyAlignment="1">
      <alignment vertical="center" wrapText="1"/>
    </xf>
    <xf numFmtId="0" fontId="70" fillId="0" borderId="12" xfId="0" applyFont="1" applyBorder="1" applyAlignment="1">
      <alignment vertical="center"/>
    </xf>
    <xf numFmtId="0" fontId="36" fillId="0" borderId="0" xfId="49" applyFont="1" applyAlignment="1">
      <alignment horizontal="left"/>
    </xf>
    <xf numFmtId="0" fontId="36" fillId="0" borderId="12" xfId="0" applyFont="1" applyBorder="1" applyAlignment="1">
      <alignment horizontal="left" vertical="center"/>
    </xf>
    <xf numFmtId="0" fontId="36" fillId="0" borderId="11" xfId="0" applyFont="1" applyBorder="1" applyAlignment="1">
      <alignment horizontal="left" vertical="center"/>
    </xf>
    <xf numFmtId="177" fontId="36" fillId="0" borderId="0" xfId="49" applyNumberFormat="1" applyFont="1"/>
    <xf numFmtId="167" fontId="38" fillId="0" borderId="10" xfId="0" applyNumberFormat="1" applyFont="1" applyBorder="1" applyAlignment="1">
      <alignment horizontal="right" vertical="center"/>
    </xf>
    <xf numFmtId="167" fontId="69" fillId="41" borderId="10" xfId="0" applyNumberFormat="1" applyFont="1" applyFill="1" applyBorder="1" applyAlignment="1">
      <alignment horizontal="right" vertical="center"/>
    </xf>
    <xf numFmtId="167" fontId="69" fillId="41" borderId="10" xfId="51" applyNumberFormat="1" applyFont="1" applyFill="1" applyBorder="1" applyAlignment="1">
      <alignment horizontal="right" vertical="center"/>
    </xf>
    <xf numFmtId="167" fontId="38" fillId="0" borderId="10" xfId="1" applyNumberFormat="1" applyFont="1" applyBorder="1" applyAlignment="1">
      <alignment horizontal="right" vertical="center"/>
    </xf>
    <xf numFmtId="167" fontId="69" fillId="41" borderId="10" xfId="1" applyNumberFormat="1" applyFont="1" applyFill="1" applyBorder="1" applyAlignment="1">
      <alignment horizontal="right" vertical="center"/>
    </xf>
    <xf numFmtId="0" fontId="36" fillId="0" borderId="0" xfId="49" applyFont="1" applyAlignment="1">
      <alignment vertical="center" wrapText="1"/>
    </xf>
    <xf numFmtId="10" fontId="36" fillId="0" borderId="0" xfId="57" applyNumberFormat="1" applyFont="1"/>
    <xf numFmtId="0" fontId="35" fillId="0" borderId="0" xfId="49" applyFont="1" applyAlignment="1">
      <alignment horizontal="left"/>
    </xf>
    <xf numFmtId="43" fontId="38" fillId="0" borderId="0" xfId="0" applyNumberFormat="1" applyFont="1"/>
    <xf numFmtId="184" fontId="38" fillId="0" borderId="0" xfId="0" applyNumberFormat="1" applyFont="1"/>
    <xf numFmtId="169" fontId="38" fillId="0" borderId="0" xfId="1" applyNumberFormat="1" applyFont="1" applyFill="1" applyAlignment="1">
      <alignment vertical="center"/>
    </xf>
    <xf numFmtId="185" fontId="38" fillId="0" borderId="0" xfId="0" applyNumberFormat="1" applyFont="1"/>
    <xf numFmtId="169" fontId="36" fillId="0" borderId="0" xfId="1" applyNumberFormat="1" applyFont="1"/>
    <xf numFmtId="177" fontId="38" fillId="0" borderId="0" xfId="51" applyNumberFormat="1" applyFont="1"/>
    <xf numFmtId="164" fontId="36" fillId="0" borderId="10" xfId="51" applyFont="1" applyFill="1" applyBorder="1" applyAlignment="1"/>
    <xf numFmtId="10" fontId="36" fillId="0" borderId="0" xfId="57" applyNumberFormat="1" applyFont="1" applyFill="1"/>
    <xf numFmtId="0" fontId="20" fillId="44" borderId="0" xfId="59" applyFill="1"/>
    <xf numFmtId="0" fontId="23" fillId="44" borderId="0" xfId="0" applyFont="1" applyFill="1"/>
    <xf numFmtId="4" fontId="22" fillId="0" borderId="0" xfId="59" applyNumberFormat="1" applyFont="1"/>
    <xf numFmtId="168" fontId="61" fillId="0" borderId="0" xfId="1" applyFont="1"/>
    <xf numFmtId="168" fontId="60" fillId="0" borderId="0" xfId="1" applyFont="1"/>
    <xf numFmtId="168" fontId="23" fillId="0" borderId="0" xfId="1" applyFont="1"/>
    <xf numFmtId="168" fontId="23" fillId="45" borderId="0" xfId="1" applyFont="1" applyFill="1"/>
    <xf numFmtId="168" fontId="23" fillId="0" borderId="0" xfId="1" applyFont="1" applyFill="1" applyAlignment="1"/>
    <xf numFmtId="168" fontId="60" fillId="45" borderId="0" xfId="1" applyFont="1" applyFill="1"/>
    <xf numFmtId="168" fontId="23" fillId="44" borderId="0" xfId="1" applyFont="1" applyFill="1" applyAlignment="1"/>
    <xf numFmtId="168" fontId="23" fillId="44" borderId="0" xfId="1" applyFont="1" applyFill="1"/>
    <xf numFmtId="168" fontId="60" fillId="0" borderId="0" xfId="1" applyFont="1" applyFill="1" applyAlignment="1"/>
    <xf numFmtId="168" fontId="26" fillId="36" borderId="0" xfId="1" applyFont="1" applyFill="1"/>
    <xf numFmtId="168" fontId="20" fillId="0" borderId="0" xfId="1" applyFont="1" applyAlignment="1"/>
    <xf numFmtId="186" fontId="55" fillId="41" borderId="14" xfId="1" applyNumberFormat="1" applyFont="1" applyFill="1" applyBorder="1" applyAlignment="1">
      <alignment horizontal="left" vertical="center" indent="1"/>
    </xf>
    <xf numFmtId="0" fontId="24" fillId="0" borderId="10" xfId="0" applyFont="1" applyBorder="1" applyAlignment="1">
      <alignment horizontal="left"/>
    </xf>
    <xf numFmtId="0" fontId="36" fillId="0" borderId="0" xfId="49" quotePrefix="1" applyFont="1" applyAlignment="1">
      <alignment horizontal="left"/>
    </xf>
    <xf numFmtId="168" fontId="22" fillId="0" borderId="0" xfId="59" applyNumberFormat="1" applyFont="1"/>
    <xf numFmtId="0" fontId="27" fillId="0" borderId="0" xfId="0" applyFont="1"/>
    <xf numFmtId="4" fontId="0" fillId="0" borderId="0" xfId="0" applyNumberFormat="1"/>
    <xf numFmtId="2" fontId="60" fillId="0" borderId="0" xfId="0" applyNumberFormat="1" applyFont="1"/>
    <xf numFmtId="168" fontId="60" fillId="0" borderId="0" xfId="1" applyFont="1" applyFill="1" applyBorder="1" applyAlignment="1" applyProtection="1"/>
    <xf numFmtId="187" fontId="60" fillId="0" borderId="0" xfId="0" applyNumberFormat="1" applyFont="1"/>
    <xf numFmtId="14" fontId="60" fillId="0" borderId="0" xfId="0" applyNumberFormat="1" applyFont="1" applyAlignment="1">
      <alignment horizontal="center"/>
    </xf>
    <xf numFmtId="0" fontId="15" fillId="0" borderId="0" xfId="0" applyFont="1"/>
    <xf numFmtId="4" fontId="15" fillId="0" borderId="0" xfId="0" applyNumberFormat="1" applyFont="1"/>
    <xf numFmtId="167" fontId="15" fillId="0" borderId="0" xfId="0" applyNumberFormat="1" applyFont="1"/>
    <xf numFmtId="168" fontId="15" fillId="0" borderId="0" xfId="0" applyNumberFormat="1" applyFont="1"/>
    <xf numFmtId="2" fontId="23" fillId="0" borderId="0" xfId="0" applyNumberFormat="1" applyFont="1"/>
    <xf numFmtId="168" fontId="23" fillId="0" borderId="0" xfId="1" applyFont="1" applyFill="1" applyBorder="1" applyAlignment="1" applyProtection="1"/>
    <xf numFmtId="187" fontId="23" fillId="0" borderId="0" xfId="0" applyNumberFormat="1" applyFont="1"/>
    <xf numFmtId="14" fontId="23" fillId="0" borderId="0" xfId="0" applyNumberFormat="1" applyFont="1" applyAlignment="1">
      <alignment horizontal="center"/>
    </xf>
    <xf numFmtId="168" fontId="15" fillId="0" borderId="0" xfId="1" applyFont="1" applyFill="1"/>
    <xf numFmtId="2" fontId="0" fillId="0" borderId="0" xfId="0" applyNumberFormat="1"/>
    <xf numFmtId="168" fontId="1" fillId="0" borderId="0" xfId="1" applyFont="1" applyFill="1"/>
    <xf numFmtId="168" fontId="0" fillId="0" borderId="0" xfId="0" applyNumberFormat="1"/>
    <xf numFmtId="17" fontId="15" fillId="0" borderId="0" xfId="0" applyNumberFormat="1" applyFont="1" applyAlignment="1">
      <alignment horizontal="center"/>
    </xf>
    <xf numFmtId="0" fontId="15" fillId="0" borderId="0" xfId="0" applyFont="1" applyAlignment="1">
      <alignment horizontal="center"/>
    </xf>
    <xf numFmtId="168" fontId="38" fillId="0" borderId="0" xfId="0" applyNumberFormat="1" applyFont="1" applyAlignment="1">
      <alignment vertical="center"/>
    </xf>
    <xf numFmtId="177" fontId="60" fillId="0" borderId="0" xfId="51" applyNumberFormat="1" applyFont="1" applyFill="1" applyAlignment="1"/>
    <xf numFmtId="177" fontId="23" fillId="0" borderId="0" xfId="51" applyNumberFormat="1" applyFont="1" applyFill="1" applyAlignment="1"/>
    <xf numFmtId="4" fontId="20" fillId="0" borderId="0" xfId="59" applyNumberFormat="1"/>
    <xf numFmtId="178" fontId="36" fillId="0" borderId="0" xfId="49" applyNumberFormat="1" applyFont="1"/>
    <xf numFmtId="14" fontId="22" fillId="0" borderId="0" xfId="59" applyNumberFormat="1" applyFont="1"/>
    <xf numFmtId="168" fontId="20" fillId="44" borderId="0" xfId="59" applyNumberFormat="1" applyFill="1"/>
    <xf numFmtId="168" fontId="20" fillId="0" borderId="0" xfId="1" applyFont="1"/>
    <xf numFmtId="168" fontId="20" fillId="44" borderId="0" xfId="1" applyFont="1" applyFill="1"/>
    <xf numFmtId="168" fontId="20" fillId="0" borderId="0" xfId="1" applyFont="1" applyFill="1"/>
    <xf numFmtId="168" fontId="22" fillId="0" borderId="0" xfId="1" applyFont="1"/>
    <xf numFmtId="168" fontId="35" fillId="0" borderId="0" xfId="49" applyNumberFormat="1" applyFont="1"/>
    <xf numFmtId="168" fontId="0" fillId="0" borderId="0" xfId="1" applyFont="1"/>
    <xf numFmtId="168" fontId="23" fillId="46" borderId="0" xfId="1" applyFont="1" applyFill="1" applyBorder="1" applyAlignment="1" applyProtection="1"/>
    <xf numFmtId="0" fontId="23" fillId="46" borderId="0" xfId="0" applyFont="1" applyFill="1"/>
    <xf numFmtId="2" fontId="23" fillId="46" borderId="0" xfId="0" applyNumberFormat="1" applyFont="1" applyFill="1"/>
    <xf numFmtId="4" fontId="23" fillId="46" borderId="0" xfId="0" applyNumberFormat="1" applyFont="1" applyFill="1"/>
    <xf numFmtId="187" fontId="23" fillId="46" borderId="0" xfId="0" applyNumberFormat="1" applyFont="1" applyFill="1"/>
    <xf numFmtId="14" fontId="23" fillId="46" borderId="0" xfId="0" applyNumberFormat="1" applyFont="1" applyFill="1" applyAlignment="1">
      <alignment horizontal="center"/>
    </xf>
    <xf numFmtId="0" fontId="0" fillId="46" borderId="0" xfId="0" applyFill="1"/>
    <xf numFmtId="168" fontId="0" fillId="46" borderId="0" xfId="0" applyNumberFormat="1" applyFill="1"/>
    <xf numFmtId="2" fontId="23" fillId="44" borderId="0" xfId="0" applyNumberFormat="1" applyFont="1" applyFill="1"/>
    <xf numFmtId="168" fontId="23" fillId="44" borderId="0" xfId="1" applyFont="1" applyFill="1" applyBorder="1" applyAlignment="1" applyProtection="1"/>
    <xf numFmtId="4" fontId="23" fillId="44" borderId="0" xfId="0" applyNumberFormat="1" applyFont="1" applyFill="1"/>
    <xf numFmtId="187" fontId="23" fillId="44" borderId="0" xfId="0" applyNumberFormat="1" applyFont="1" applyFill="1"/>
    <xf numFmtId="14" fontId="23" fillId="44" borderId="0" xfId="0" applyNumberFormat="1" applyFont="1" applyFill="1" applyAlignment="1">
      <alignment horizontal="center"/>
    </xf>
    <xf numFmtId="0" fontId="0" fillId="44" borderId="0" xfId="0" applyFill="1"/>
    <xf numFmtId="168" fontId="38" fillId="0" borderId="0" xfId="1" applyFont="1"/>
    <xf numFmtId="165" fontId="36" fillId="0" borderId="0" xfId="49" applyNumberFormat="1" applyFont="1"/>
    <xf numFmtId="177" fontId="0" fillId="0" borderId="0" xfId="51" applyNumberFormat="1" applyFont="1"/>
    <xf numFmtId="0" fontId="38" fillId="34" borderId="16" xfId="0" applyFont="1" applyFill="1" applyBorder="1" applyAlignment="1">
      <alignment vertical="center" wrapText="1"/>
    </xf>
    <xf numFmtId="43" fontId="0" fillId="0" borderId="0" xfId="71" applyFont="1"/>
    <xf numFmtId="43" fontId="27" fillId="38" borderId="0" xfId="71" applyFont="1" applyFill="1" applyAlignment="1">
      <alignment horizontal="center" wrapText="1"/>
    </xf>
    <xf numFmtId="43" fontId="0" fillId="0" borderId="0" xfId="71" applyFont="1" applyFill="1"/>
    <xf numFmtId="43" fontId="26" fillId="36" borderId="0" xfId="71" applyFont="1" applyFill="1"/>
    <xf numFmtId="0" fontId="71" fillId="0" borderId="0" xfId="0" applyFont="1"/>
    <xf numFmtId="0" fontId="15" fillId="0" borderId="24" xfId="0" applyFont="1" applyBorder="1" applyAlignment="1">
      <alignment horizontal="center"/>
    </xf>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43" fontId="23" fillId="0" borderId="27" xfId="71" applyFont="1" applyFill="1" applyBorder="1" applyAlignment="1" applyProtection="1"/>
    <xf numFmtId="43" fontId="0" fillId="0" borderId="30" xfId="71" applyFont="1" applyBorder="1"/>
    <xf numFmtId="43" fontId="0" fillId="0" borderId="27" xfId="71" applyFont="1" applyBorder="1"/>
    <xf numFmtId="0" fontId="0" fillId="0" borderId="31" xfId="0" applyBorder="1"/>
    <xf numFmtId="0" fontId="23" fillId="0" borderId="24" xfId="0" applyFont="1" applyBorder="1"/>
    <xf numFmtId="43" fontId="0" fillId="0" borderId="32" xfId="71" applyFont="1" applyBorder="1"/>
    <xf numFmtId="43" fontId="0" fillId="0" borderId="33" xfId="71" applyFont="1" applyBorder="1"/>
    <xf numFmtId="43" fontId="23" fillId="0" borderId="30" xfId="71" applyFont="1" applyFill="1" applyBorder="1" applyAlignment="1" applyProtection="1"/>
    <xf numFmtId="43" fontId="0" fillId="0" borderId="26" xfId="71" applyFont="1" applyBorder="1"/>
    <xf numFmtId="43" fontId="0" fillId="0" borderId="28" xfId="71" applyFont="1" applyBorder="1"/>
    <xf numFmtId="0" fontId="23" fillId="0" borderId="32" xfId="0" applyFont="1" applyBorder="1"/>
    <xf numFmtId="43" fontId="23" fillId="0" borderId="33" xfId="71" applyFont="1" applyFill="1" applyBorder="1" applyAlignment="1" applyProtection="1"/>
    <xf numFmtId="43" fontId="23" fillId="0" borderId="28" xfId="71" applyFont="1" applyFill="1" applyBorder="1" applyAlignment="1" applyProtection="1"/>
    <xf numFmtId="0" fontId="0" fillId="39" borderId="0" xfId="0" applyFill="1"/>
    <xf numFmtId="0" fontId="23" fillId="39" borderId="0" xfId="0" applyFont="1" applyFill="1"/>
    <xf numFmtId="4" fontId="23" fillId="39" borderId="0" xfId="0" applyNumberFormat="1" applyFont="1" applyFill="1"/>
    <xf numFmtId="187" fontId="23" fillId="39" borderId="0" xfId="0" applyNumberFormat="1" applyFont="1" applyFill="1"/>
    <xf numFmtId="14" fontId="23" fillId="39" borderId="0" xfId="0" applyNumberFormat="1" applyFont="1" applyFill="1" applyAlignment="1">
      <alignment horizontal="center"/>
    </xf>
    <xf numFmtId="43" fontId="0" fillId="39" borderId="0" xfId="71" applyFont="1" applyFill="1"/>
    <xf numFmtId="0" fontId="72" fillId="40" borderId="36" xfId="0" applyFont="1" applyFill="1" applyBorder="1" applyAlignment="1">
      <alignment horizontal="center" vertical="center" wrapText="1"/>
    </xf>
    <xf numFmtId="0" fontId="72" fillId="40" borderId="37" xfId="0" applyFont="1" applyFill="1" applyBorder="1" applyAlignment="1">
      <alignment vertical="center"/>
    </xf>
    <xf numFmtId="0" fontId="72" fillId="40" borderId="38" xfId="0" applyFont="1" applyFill="1" applyBorder="1" applyAlignment="1">
      <alignment horizontal="center" vertical="center"/>
    </xf>
    <xf numFmtId="0" fontId="70" fillId="47" borderId="0" xfId="0" applyFont="1" applyFill="1" applyAlignment="1">
      <alignment vertical="center"/>
    </xf>
    <xf numFmtId="4" fontId="73" fillId="47" borderId="0" xfId="0" applyNumberFormat="1" applyFont="1" applyFill="1" applyAlignment="1">
      <alignment horizontal="right" vertical="center"/>
    </xf>
    <xf numFmtId="0" fontId="73" fillId="47" borderId="41" xfId="0" applyFont="1" applyFill="1" applyBorder="1" applyAlignment="1">
      <alignment horizontal="center" vertical="center"/>
    </xf>
    <xf numFmtId="0" fontId="73" fillId="47" borderId="0" xfId="0" applyFont="1" applyFill="1" applyAlignment="1">
      <alignment horizontal="right" vertical="center"/>
    </xf>
    <xf numFmtId="0" fontId="70" fillId="47" borderId="42" xfId="0" applyFont="1" applyFill="1" applyBorder="1" applyAlignment="1">
      <alignment vertical="center"/>
    </xf>
    <xf numFmtId="4" fontId="73" fillId="47" borderId="42" xfId="0" applyNumberFormat="1" applyFont="1" applyFill="1" applyBorder="1" applyAlignment="1">
      <alignment horizontal="right" vertical="center"/>
    </xf>
    <xf numFmtId="0" fontId="73" fillId="47" borderId="43" xfId="0" applyFont="1" applyFill="1" applyBorder="1" applyAlignment="1">
      <alignment horizontal="center" vertical="center"/>
    </xf>
    <xf numFmtId="0" fontId="70" fillId="47" borderId="37" xfId="0" applyFont="1" applyFill="1" applyBorder="1" applyAlignment="1">
      <alignment vertical="center"/>
    </xf>
    <xf numFmtId="0" fontId="73" fillId="47" borderId="37" xfId="0" applyFont="1" applyFill="1" applyBorder="1" applyAlignment="1">
      <alignment horizontal="right" vertical="center"/>
    </xf>
    <xf numFmtId="4" fontId="73" fillId="47" borderId="37" xfId="0" applyNumberFormat="1" applyFont="1" applyFill="1" applyBorder="1" applyAlignment="1">
      <alignment horizontal="right" vertical="center"/>
    </xf>
    <xf numFmtId="0" fontId="73" fillId="47" borderId="38" xfId="0" applyFont="1" applyFill="1" applyBorder="1" applyAlignment="1">
      <alignment horizontal="center" vertical="center"/>
    </xf>
    <xf numFmtId="0" fontId="70" fillId="44" borderId="0" xfId="0" applyFont="1" applyFill="1" applyAlignment="1">
      <alignment vertical="center"/>
    </xf>
    <xf numFmtId="0" fontId="73" fillId="44" borderId="0" xfId="0" applyFont="1" applyFill="1" applyAlignment="1">
      <alignment horizontal="right" vertical="center"/>
    </xf>
    <xf numFmtId="4" fontId="73" fillId="44" borderId="0" xfId="0" applyNumberFormat="1" applyFont="1" applyFill="1" applyAlignment="1">
      <alignment horizontal="right" vertical="center"/>
    </xf>
    <xf numFmtId="0" fontId="73" fillId="44" borderId="41" xfId="0" applyFont="1" applyFill="1" applyBorder="1" applyAlignment="1">
      <alignment horizontal="center" vertical="center"/>
    </xf>
    <xf numFmtId="182" fontId="36" fillId="0" borderId="10" xfId="51" applyNumberFormat="1" applyFont="1" applyFill="1" applyBorder="1"/>
    <xf numFmtId="168" fontId="36" fillId="0" borderId="10" xfId="1" applyFont="1" applyFill="1" applyBorder="1"/>
    <xf numFmtId="0" fontId="74" fillId="0" borderId="0" xfId="46" applyFont="1"/>
    <xf numFmtId="168" fontId="36" fillId="0" borderId="0" xfId="1" applyFont="1" applyFill="1"/>
    <xf numFmtId="10" fontId="36" fillId="0" borderId="0" xfId="46" applyNumberFormat="1" applyFont="1"/>
    <xf numFmtId="10" fontId="74" fillId="0" borderId="10" xfId="57" applyNumberFormat="1" applyFont="1" applyFill="1" applyBorder="1" applyAlignment="1">
      <alignment horizontal="right" vertical="center"/>
    </xf>
    <xf numFmtId="0" fontId="0" fillId="48" borderId="0" xfId="0" applyFill="1"/>
    <xf numFmtId="0" fontId="23" fillId="48" borderId="0" xfId="0" applyFont="1" applyFill="1"/>
    <xf numFmtId="4" fontId="23" fillId="48" borderId="0" xfId="0" applyNumberFormat="1" applyFont="1" applyFill="1"/>
    <xf numFmtId="187" fontId="23" fillId="48" borderId="0" xfId="0" applyNumberFormat="1" applyFont="1" applyFill="1"/>
    <xf numFmtId="14" fontId="23" fillId="48" borderId="0" xfId="0" applyNumberFormat="1" applyFont="1" applyFill="1" applyAlignment="1">
      <alignment horizontal="center"/>
    </xf>
    <xf numFmtId="43" fontId="0" fillId="48" borderId="0" xfId="71" applyFont="1" applyFill="1"/>
    <xf numFmtId="188" fontId="0" fillId="0" borderId="0" xfId="51" applyNumberFormat="1" applyFont="1"/>
    <xf numFmtId="165" fontId="0" fillId="0" borderId="0" xfId="0" applyNumberFormat="1"/>
    <xf numFmtId="14" fontId="23" fillId="49" borderId="0" xfId="0" applyNumberFormat="1" applyFont="1" applyFill="1" applyAlignment="1">
      <alignment horizontal="center"/>
    </xf>
    <xf numFmtId="0" fontId="23" fillId="49" borderId="0" xfId="0" applyFont="1" applyFill="1"/>
    <xf numFmtId="3" fontId="23" fillId="49" borderId="0" xfId="0" applyNumberFormat="1" applyFont="1" applyFill="1"/>
    <xf numFmtId="4" fontId="23" fillId="49" borderId="0" xfId="0" applyNumberFormat="1" applyFont="1" applyFill="1"/>
    <xf numFmtId="0" fontId="75" fillId="48" borderId="0" xfId="0" applyFont="1" applyFill="1" applyAlignment="1">
      <alignment horizontal="left" vertical="top" wrapText="1"/>
    </xf>
    <xf numFmtId="0" fontId="75" fillId="48" borderId="0" xfId="0" applyFont="1" applyFill="1" applyAlignment="1">
      <alignment horizontal="right" vertical="top"/>
    </xf>
    <xf numFmtId="4" fontId="75" fillId="48" borderId="0" xfId="0" applyNumberFormat="1" applyFont="1" applyFill="1" applyAlignment="1">
      <alignment horizontal="right" vertical="top"/>
    </xf>
    <xf numFmtId="0" fontId="0" fillId="0" borderId="24" xfId="0" applyBorder="1"/>
    <xf numFmtId="175" fontId="27" fillId="38" borderId="0" xfId="71" applyNumberFormat="1" applyFont="1" applyFill="1" applyAlignment="1">
      <alignment horizontal="center" wrapText="1"/>
    </xf>
    <xf numFmtId="175" fontId="0" fillId="0" borderId="0" xfId="71" applyNumberFormat="1" applyFont="1"/>
    <xf numFmtId="0" fontId="0" fillId="34" borderId="0" xfId="0" applyFill="1"/>
    <xf numFmtId="43" fontId="0" fillId="34" borderId="0" xfId="71" applyFont="1" applyFill="1"/>
    <xf numFmtId="175" fontId="0" fillId="34" borderId="0" xfId="0" applyNumberFormat="1" applyFill="1"/>
    <xf numFmtId="43" fontId="0" fillId="44" borderId="0" xfId="71" applyFont="1" applyFill="1"/>
    <xf numFmtId="175" fontId="0" fillId="44" borderId="0" xfId="0" applyNumberFormat="1" applyFill="1"/>
    <xf numFmtId="168" fontId="0" fillId="44" borderId="0" xfId="0" applyNumberFormat="1" applyFill="1"/>
    <xf numFmtId="4" fontId="0" fillId="44" borderId="0" xfId="0" applyNumberFormat="1" applyFill="1"/>
    <xf numFmtId="43" fontId="0" fillId="0" borderId="0" xfId="0" applyNumberFormat="1"/>
    <xf numFmtId="0" fontId="12" fillId="50" borderId="13" xfId="0" applyFont="1" applyFill="1" applyBorder="1" applyAlignment="1">
      <alignment vertical="center"/>
    </xf>
    <xf numFmtId="0" fontId="0" fillId="51" borderId="21" xfId="0" applyFill="1" applyBorder="1"/>
    <xf numFmtId="187" fontId="23" fillId="51" borderId="21" xfId="0" applyNumberFormat="1" applyFont="1" applyFill="1" applyBorder="1"/>
    <xf numFmtId="0" fontId="0" fillId="51" borderId="15" xfId="0" applyFill="1" applyBorder="1"/>
    <xf numFmtId="187" fontId="23" fillId="51" borderId="15" xfId="0" applyNumberFormat="1" applyFont="1" applyFill="1" applyBorder="1"/>
    <xf numFmtId="4" fontId="23" fillId="51" borderId="15" xfId="0" applyNumberFormat="1" applyFont="1" applyFill="1" applyBorder="1"/>
    <xf numFmtId="4" fontId="23" fillId="51" borderId="21" xfId="0" applyNumberFormat="1" applyFont="1" applyFill="1" applyBorder="1"/>
    <xf numFmtId="0" fontId="15" fillId="0" borderId="45" xfId="0" applyFont="1" applyBorder="1" applyAlignment="1">
      <alignment vertical="center"/>
    </xf>
    <xf numFmtId="0" fontId="0" fillId="51" borderId="42" xfId="0" applyFill="1" applyBorder="1"/>
    <xf numFmtId="187" fontId="23" fillId="51" borderId="42" xfId="0" applyNumberFormat="1" applyFont="1" applyFill="1" applyBorder="1"/>
    <xf numFmtId="2" fontId="0" fillId="0" borderId="42" xfId="0" applyNumberFormat="1" applyBorder="1"/>
    <xf numFmtId="3" fontId="23" fillId="51" borderId="43" xfId="0" applyNumberFormat="1" applyFont="1" applyFill="1" applyBorder="1"/>
    <xf numFmtId="0" fontId="15" fillId="52" borderId="40" xfId="0" applyFont="1" applyFill="1" applyBorder="1" applyAlignment="1">
      <alignment vertical="center"/>
    </xf>
    <xf numFmtId="0" fontId="0" fillId="52" borderId="0" xfId="0" applyFill="1"/>
    <xf numFmtId="187" fontId="23" fillId="52" borderId="0" xfId="0" applyNumberFormat="1" applyFont="1" applyFill="1"/>
    <xf numFmtId="4" fontId="23" fillId="52" borderId="0" xfId="0" applyNumberFormat="1" applyFont="1" applyFill="1"/>
    <xf numFmtId="3" fontId="23" fillId="52" borderId="41" xfId="0" applyNumberFormat="1" applyFont="1" applyFill="1" applyBorder="1"/>
    <xf numFmtId="0" fontId="15" fillId="0" borderId="40" xfId="0" applyFont="1" applyBorder="1" applyAlignment="1">
      <alignment vertical="center"/>
    </xf>
    <xf numFmtId="0" fontId="0" fillId="51" borderId="0" xfId="0" applyFill="1"/>
    <xf numFmtId="187" fontId="23" fillId="51" borderId="0" xfId="0" applyNumberFormat="1" applyFont="1" applyFill="1"/>
    <xf numFmtId="4" fontId="23" fillId="51" borderId="0" xfId="0" applyNumberFormat="1" applyFont="1" applyFill="1"/>
    <xf numFmtId="3" fontId="23" fillId="51" borderId="41" xfId="0" applyNumberFormat="1" applyFont="1" applyFill="1" applyBorder="1"/>
    <xf numFmtId="0" fontId="15" fillId="0" borderId="47" xfId="0" applyFont="1" applyBorder="1" applyAlignment="1">
      <alignment vertical="center"/>
    </xf>
    <xf numFmtId="3" fontId="23" fillId="51" borderId="48" xfId="0" applyNumberFormat="1" applyFont="1" applyFill="1" applyBorder="1"/>
    <xf numFmtId="0" fontId="15" fillId="0" borderId="49" xfId="0" applyFont="1" applyBorder="1" applyAlignment="1">
      <alignment vertical="center"/>
    </xf>
    <xf numFmtId="3" fontId="23" fillId="51" borderId="50" xfId="0" applyNumberFormat="1" applyFont="1" applyFill="1" applyBorder="1"/>
    <xf numFmtId="0" fontId="15" fillId="0" borderId="51" xfId="0" applyFont="1" applyBorder="1" applyAlignment="1">
      <alignment vertical="center"/>
    </xf>
    <xf numFmtId="0" fontId="0" fillId="51" borderId="37" xfId="0" applyFill="1" applyBorder="1"/>
    <xf numFmtId="187" fontId="23" fillId="51" borderId="37" xfId="0" applyNumberFormat="1" applyFont="1" applyFill="1" applyBorder="1"/>
    <xf numFmtId="4" fontId="23" fillId="51" borderId="37" xfId="0" applyNumberFormat="1" applyFont="1" applyFill="1" applyBorder="1"/>
    <xf numFmtId="3" fontId="23" fillId="51" borderId="38" xfId="0" applyNumberFormat="1" applyFont="1" applyFill="1" applyBorder="1"/>
    <xf numFmtId="41" fontId="69" fillId="0" borderId="0" xfId="228" applyFont="1" applyAlignment="1">
      <alignment vertical="center"/>
    </xf>
    <xf numFmtId="168" fontId="38" fillId="0" borderId="10" xfId="1" applyFont="1" applyBorder="1" applyAlignment="1">
      <alignment horizontal="right" vertical="center"/>
    </xf>
    <xf numFmtId="168" fontId="69" fillId="41" borderId="10" xfId="1" applyFont="1" applyFill="1" applyBorder="1" applyAlignment="1">
      <alignment horizontal="right" vertical="center"/>
    </xf>
    <xf numFmtId="14" fontId="76" fillId="0" borderId="10" xfId="0" applyNumberFormat="1" applyFont="1" applyBorder="1"/>
    <xf numFmtId="10" fontId="76" fillId="0" borderId="10" xfId="244" applyNumberFormat="1" applyFont="1" applyFill="1" applyBorder="1" applyAlignment="1"/>
    <xf numFmtId="9" fontId="76" fillId="0" borderId="10" xfId="244" applyNumberFormat="1" applyFont="1" applyFill="1" applyBorder="1" applyAlignment="1"/>
    <xf numFmtId="168" fontId="35" fillId="0" borderId="10" xfId="46" applyNumberFormat="1" applyFont="1" applyBorder="1"/>
    <xf numFmtId="0" fontId="36" fillId="0" borderId="10" xfId="46" applyFont="1" applyBorder="1"/>
    <xf numFmtId="189" fontId="23" fillId="0" borderId="0" xfId="0" applyNumberFormat="1" applyFont="1"/>
    <xf numFmtId="3" fontId="23" fillId="0" borderId="0" xfId="0" applyNumberFormat="1" applyFont="1"/>
    <xf numFmtId="189" fontId="23" fillId="44" borderId="0" xfId="0" applyNumberFormat="1" applyFont="1" applyFill="1"/>
    <xf numFmtId="3" fontId="23" fillId="44" borderId="0" xfId="0" applyNumberFormat="1" applyFont="1" applyFill="1"/>
    <xf numFmtId="182" fontId="35" fillId="0" borderId="0" xfId="49" applyNumberFormat="1" applyFont="1"/>
    <xf numFmtId="190" fontId="38" fillId="0" borderId="0" xfId="0" applyNumberFormat="1" applyFont="1"/>
    <xf numFmtId="164" fontId="38" fillId="0" borderId="0" xfId="51" applyFont="1"/>
    <xf numFmtId="177" fontId="38" fillId="0" borderId="0" xfId="51" applyNumberFormat="1" applyFont="1" applyAlignment="1">
      <alignment vertical="center"/>
    </xf>
    <xf numFmtId="0" fontId="72" fillId="40" borderId="34" xfId="0" applyFont="1" applyFill="1" applyBorder="1" applyAlignment="1">
      <alignment horizontal="center" vertical="center"/>
    </xf>
    <xf numFmtId="0" fontId="72" fillId="40" borderId="35" xfId="0" applyFont="1" applyFill="1" applyBorder="1" applyAlignment="1">
      <alignment horizontal="center" vertical="center"/>
    </xf>
    <xf numFmtId="0" fontId="72" fillId="40" borderId="34" xfId="0" applyFont="1" applyFill="1" applyBorder="1" applyAlignment="1">
      <alignment vertical="center"/>
    </xf>
    <xf numFmtId="0" fontId="72" fillId="40" borderId="44" xfId="0" applyFont="1" applyFill="1" applyBorder="1" applyAlignment="1">
      <alignment vertical="center"/>
    </xf>
    <xf numFmtId="0" fontId="69" fillId="47" borderId="45" xfId="0" applyFont="1" applyFill="1" applyBorder="1" applyAlignment="1">
      <alignment horizontal="center" vertical="center"/>
    </xf>
    <xf numFmtId="0" fontId="69" fillId="47" borderId="40" xfId="0" applyFont="1" applyFill="1" applyBorder="1" applyAlignment="1">
      <alignment horizontal="center" vertical="center"/>
    </xf>
    <xf numFmtId="0" fontId="69" fillId="47" borderId="39" xfId="0" applyFont="1" applyFill="1" applyBorder="1" applyAlignment="1">
      <alignment horizontal="center" vertical="center"/>
    </xf>
    <xf numFmtId="0" fontId="69" fillId="47" borderId="46" xfId="0" applyFont="1" applyFill="1" applyBorder="1" applyAlignment="1">
      <alignment horizontal="center" vertical="center"/>
    </xf>
    <xf numFmtId="0" fontId="59" fillId="0" borderId="0" xfId="0" applyFont="1" applyAlignment="1">
      <alignment horizontal="center" vertical="center"/>
    </xf>
    <xf numFmtId="0" fontId="44" fillId="0" borderId="0" xfId="0" applyFont="1" applyAlignment="1">
      <alignment horizontal="center"/>
    </xf>
    <xf numFmtId="0" fontId="53" fillId="40" borderId="0" xfId="0" applyFont="1" applyFill="1" applyAlignment="1">
      <alignment horizontal="center" vertical="center" wrapText="1"/>
    </xf>
    <xf numFmtId="170" fontId="35" fillId="0" borderId="0" xfId="44" applyFont="1" applyAlignment="1">
      <alignment horizontal="left" wrapText="1"/>
    </xf>
    <xf numFmtId="0" fontId="38" fillId="0" borderId="0" xfId="0" applyFont="1" applyAlignment="1">
      <alignment horizontal="left"/>
    </xf>
    <xf numFmtId="0" fontId="56" fillId="0" borderId="0" xfId="0" applyFont="1" applyAlignment="1">
      <alignment horizontal="left"/>
    </xf>
    <xf numFmtId="0" fontId="57" fillId="40" borderId="22" xfId="0" applyFont="1" applyFill="1" applyBorder="1" applyAlignment="1">
      <alignment horizontal="center" vertical="center"/>
    </xf>
    <xf numFmtId="0" fontId="57" fillId="40" borderId="21" xfId="0" applyFont="1" applyFill="1" applyBorder="1" applyAlignment="1">
      <alignment horizontal="center" vertical="center"/>
    </xf>
    <xf numFmtId="170" fontId="35" fillId="0" borderId="0" xfId="44" applyFont="1" applyAlignment="1">
      <alignment horizontal="left" vertical="center" wrapText="1"/>
    </xf>
    <xf numFmtId="170" fontId="35" fillId="0" borderId="0" xfId="44" applyFont="1" applyAlignment="1">
      <alignment horizontal="left"/>
    </xf>
    <xf numFmtId="0" fontId="55" fillId="0" borderId="0" xfId="0" applyFont="1" applyAlignment="1">
      <alignment horizontal="left"/>
    </xf>
    <xf numFmtId="0" fontId="56" fillId="0" borderId="0" xfId="0" applyFont="1" applyAlignment="1">
      <alignment horizontal="left" vertical="center"/>
    </xf>
    <xf numFmtId="0" fontId="57" fillId="40" borderId="10" xfId="0" applyFont="1" applyFill="1" applyBorder="1" applyAlignment="1">
      <alignment horizontal="center" vertical="center" wrapText="1"/>
    </xf>
    <xf numFmtId="171" fontId="55" fillId="34" borderId="11" xfId="1" applyNumberFormat="1" applyFont="1" applyFill="1" applyBorder="1" applyAlignment="1">
      <alignment horizontal="center" vertical="center"/>
    </xf>
    <xf numFmtId="171" fontId="55" fillId="34" borderId="19" xfId="1" applyNumberFormat="1" applyFont="1" applyFill="1" applyBorder="1" applyAlignment="1">
      <alignment horizontal="center" vertical="center"/>
    </xf>
    <xf numFmtId="171" fontId="55" fillId="34" borderId="12" xfId="1" applyNumberFormat="1" applyFont="1" applyFill="1" applyBorder="1" applyAlignment="1">
      <alignment horizontal="center" vertical="center"/>
    </xf>
    <xf numFmtId="171" fontId="55" fillId="34" borderId="10" xfId="51" applyNumberFormat="1" applyFont="1" applyFill="1" applyBorder="1" applyAlignment="1">
      <alignment horizontal="right" vertical="center" wrapText="1" indent="1"/>
    </xf>
    <xf numFmtId="171" fontId="55" fillId="34" borderId="10" xfId="51" applyNumberFormat="1" applyFont="1" applyFill="1" applyBorder="1" applyAlignment="1">
      <alignment horizontal="left" vertical="center"/>
    </xf>
    <xf numFmtId="171" fontId="38" fillId="34" borderId="10" xfId="51" applyNumberFormat="1" applyFont="1" applyFill="1" applyBorder="1" applyAlignment="1">
      <alignment horizontal="left" vertical="center"/>
    </xf>
    <xf numFmtId="177" fontId="55" fillId="41" borderId="10" xfId="51" applyNumberFormat="1" applyFont="1" applyFill="1" applyBorder="1" applyAlignment="1">
      <alignment horizontal="right" vertical="center" indent="1"/>
    </xf>
    <xf numFmtId="177" fontId="55" fillId="41" borderId="10" xfId="51" applyNumberFormat="1" applyFont="1" applyFill="1" applyBorder="1" applyAlignment="1">
      <alignment horizontal="left" vertical="center" indent="1"/>
    </xf>
    <xf numFmtId="171" fontId="38" fillId="34" borderId="10" xfId="51" applyNumberFormat="1" applyFont="1" applyFill="1" applyBorder="1" applyAlignment="1">
      <alignment horizontal="right" vertical="center" wrapText="1" indent="1"/>
    </xf>
    <xf numFmtId="0" fontId="55" fillId="41" borderId="16" xfId="0" applyFont="1" applyFill="1" applyBorder="1" applyAlignment="1">
      <alignment horizontal="left" vertical="center" wrapText="1"/>
    </xf>
    <xf numFmtId="0" fontId="55" fillId="41" borderId="0" xfId="0" applyFont="1" applyFill="1" applyAlignment="1">
      <alignment horizontal="left" vertical="center" wrapText="1"/>
    </xf>
    <xf numFmtId="170" fontId="67" fillId="0" borderId="0" xfId="44" applyFont="1" applyAlignment="1">
      <alignment horizontal="left"/>
    </xf>
    <xf numFmtId="0" fontId="38" fillId="41" borderId="16" xfId="0" applyFont="1" applyFill="1" applyBorder="1" applyAlignment="1">
      <alignment vertical="center" wrapText="1"/>
    </xf>
    <xf numFmtId="0" fontId="38" fillId="41" borderId="0" xfId="0" applyFont="1" applyFill="1" applyAlignment="1">
      <alignment vertical="center" wrapText="1"/>
    </xf>
    <xf numFmtId="0" fontId="55" fillId="41" borderId="16" xfId="0" applyFont="1" applyFill="1" applyBorder="1" applyAlignment="1">
      <alignment vertical="center" wrapText="1"/>
    </xf>
    <xf numFmtId="0" fontId="55" fillId="41" borderId="0" xfId="0" applyFont="1" applyFill="1" applyAlignment="1">
      <alignment vertical="center" wrapText="1"/>
    </xf>
    <xf numFmtId="0" fontId="38" fillId="0" borderId="0" xfId="0" applyFont="1" applyAlignment="1">
      <alignment horizontal="left" vertical="top" wrapText="1"/>
    </xf>
    <xf numFmtId="0" fontId="38" fillId="0" borderId="10" xfId="0" applyFont="1" applyBorder="1" applyAlignment="1">
      <alignment horizontal="left" vertical="center" wrapText="1" indent="1"/>
    </xf>
    <xf numFmtId="9" fontId="38" fillId="0" borderId="10" xfId="0" applyNumberFormat="1" applyFont="1" applyBorder="1" applyAlignment="1">
      <alignment horizontal="center" vertical="center"/>
    </xf>
    <xf numFmtId="0" fontId="38" fillId="0" borderId="10" xfId="0" applyFont="1" applyBorder="1" applyAlignment="1">
      <alignment horizontal="center" vertical="center"/>
    </xf>
    <xf numFmtId="0" fontId="57" fillId="35" borderId="10" xfId="0" applyFont="1" applyFill="1" applyBorder="1" applyAlignment="1">
      <alignment horizontal="center" vertical="center"/>
    </xf>
    <xf numFmtId="0" fontId="57" fillId="35" borderId="10" xfId="0" applyFont="1" applyFill="1" applyBorder="1" applyAlignment="1">
      <alignment horizontal="center" vertical="center" wrapText="1"/>
    </xf>
    <xf numFmtId="0" fontId="38" fillId="0" borderId="10" xfId="0" applyFont="1" applyBorder="1" applyAlignment="1">
      <alignment horizontal="left" wrapText="1" indent="1"/>
    </xf>
    <xf numFmtId="0" fontId="38" fillId="0" borderId="0" xfId="0" applyFont="1" applyAlignment="1">
      <alignment horizontal="left" wrapText="1"/>
    </xf>
    <xf numFmtId="0" fontId="36" fillId="0" borderId="0" xfId="0" applyFont="1" applyAlignment="1">
      <alignment horizontal="left" vertical="center" wrapText="1"/>
    </xf>
    <xf numFmtId="0" fontId="55" fillId="0" borderId="0" xfId="0" applyFont="1" applyAlignment="1">
      <alignment horizontal="left" vertical="center" wrapText="1"/>
    </xf>
    <xf numFmtId="0" fontId="38" fillId="0" borderId="0" xfId="0" applyFont="1" applyAlignment="1">
      <alignment horizontal="left" vertical="center" wrapText="1"/>
    </xf>
    <xf numFmtId="0" fontId="55" fillId="0" borderId="0" xfId="0" applyFont="1" applyAlignment="1">
      <alignment horizontal="center" vertical="center" wrapText="1"/>
    </xf>
    <xf numFmtId="0" fontId="55" fillId="0" borderId="0" xfId="0" applyFont="1" applyAlignment="1">
      <alignment horizontal="center" wrapText="1"/>
    </xf>
    <xf numFmtId="0" fontId="57" fillId="40" borderId="11" xfId="0" applyFont="1" applyFill="1" applyBorder="1" applyAlignment="1">
      <alignment horizontal="center" vertical="center"/>
    </xf>
    <xf numFmtId="0" fontId="57" fillId="40" borderId="12" xfId="0" applyFont="1" applyFill="1" applyBorder="1" applyAlignment="1">
      <alignment horizontal="center" vertical="center"/>
    </xf>
    <xf numFmtId="0" fontId="57" fillId="40" borderId="17" xfId="0" applyFont="1" applyFill="1" applyBorder="1" applyAlignment="1">
      <alignment horizontal="center" vertical="center"/>
    </xf>
    <xf numFmtId="0" fontId="57" fillId="40" borderId="20" xfId="0" applyFont="1" applyFill="1" applyBorder="1" applyAlignment="1">
      <alignment horizontal="center" vertical="center"/>
    </xf>
    <xf numFmtId="0" fontId="57" fillId="40" borderId="18" xfId="0" applyFont="1" applyFill="1" applyBorder="1" applyAlignment="1">
      <alignment horizontal="center" vertical="center"/>
    </xf>
    <xf numFmtId="0" fontId="35" fillId="0" borderId="10" xfId="46" applyFont="1" applyBorder="1" applyAlignment="1">
      <alignment horizontal="center"/>
    </xf>
    <xf numFmtId="0" fontId="57" fillId="40" borderId="10" xfId="0" applyFont="1" applyFill="1" applyBorder="1" applyAlignment="1">
      <alignment horizontal="center" vertical="center"/>
    </xf>
    <xf numFmtId="0" fontId="36" fillId="0" borderId="0" xfId="49" applyFont="1" applyAlignment="1">
      <alignment horizontal="left" vertical="center" wrapText="1"/>
    </xf>
    <xf numFmtId="0" fontId="35" fillId="41" borderId="10" xfId="46" applyFont="1" applyFill="1" applyBorder="1" applyAlignment="1">
      <alignment horizontal="center"/>
    </xf>
    <xf numFmtId="0" fontId="57" fillId="40" borderId="11" xfId="0" applyFont="1" applyFill="1" applyBorder="1" applyAlignment="1">
      <alignment horizontal="center" vertical="center" wrapText="1"/>
    </xf>
    <xf numFmtId="0" fontId="57" fillId="40" borderId="12" xfId="0" applyFont="1" applyFill="1" applyBorder="1" applyAlignment="1">
      <alignment horizontal="center" vertical="center" wrapText="1"/>
    </xf>
  </cellXfs>
  <cellStyles count="245">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2 8" xfId="229" xr:uid="{B154BF1D-035D-4F0B-A13A-8B96429FA609}"/>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5"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2 6" xfId="228" xr:uid="{2B56E1BA-D030-420D-9B03-EEAFE3194163}"/>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7 2" xfId="231" xr:uid="{77655F84-978B-4D4C-B9B8-8B66FAD043EB}"/>
    <cellStyle name="Millares [0] 3 8" xfId="69" xr:uid="{68AC2F82-82C1-4A8C-B6DD-CD000AE7E0B2}"/>
    <cellStyle name="Millares [0] 3 9" xfId="227"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1" xfId="149" xr:uid="{480CB95B-AB67-4A56-A5C2-D258294178EA}"/>
    <cellStyle name="Millares 11 2" xfId="223" xr:uid="{7EC95D47-2EAB-4B2F-AFBA-E3ED6D0ED457}"/>
    <cellStyle name="Millares 11 3" xfId="177" xr:uid="{411B36E8-AA45-4475-826A-543C5979F40E}"/>
    <cellStyle name="Millares 12" xfId="124" xr:uid="{2ED0BD92-8325-43DB-BC62-D3C40AEC65D5}"/>
    <cellStyle name="Millares 13" xfId="194" xr:uid="{CB49CCE0-56CF-4270-98C5-090BC947110E}"/>
    <cellStyle name="Millares 14" xfId="193" xr:uid="{99C7F1EE-422C-4300-8A2E-C011B7B70F46}"/>
    <cellStyle name="Millares 15" xfId="180" xr:uid="{4A0F333C-8C76-4E3E-89BE-7E7CB4BC7DFC}"/>
    <cellStyle name="Millares 16" xfId="150" xr:uid="{B6A678D4-7441-41BF-876B-9E7297BF91F6}"/>
    <cellStyle name="Millares 17" xfId="170" xr:uid="{68B5CC5C-799C-4FCF-A22A-F38D46E72045}"/>
    <cellStyle name="Millares 18" xfId="80" xr:uid="{1992A6D3-B3A7-44C2-95B9-BFBA7D22BD1C}"/>
    <cellStyle name="Millares 19" xfId="244" xr:uid="{13ACEFB8-DB29-48F9-B4F8-6B3343CC40D7}"/>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2 6 2" xfId="230" xr:uid="{61CC11D3-0956-42EC-BA37-7E9D72CA3412}"/>
    <cellStyle name="Millares 3" xfId="75" xr:uid="{566134E5-AB17-4896-9165-A1B5F61F1CDD}"/>
    <cellStyle name="Millares 3 2" xfId="87" xr:uid="{33850BC5-EDBF-41E1-82B6-EDF12FF6BEC3}"/>
    <cellStyle name="Millares 3 3" xfId="233" xr:uid="{C5A9151E-0A44-4FF3-AB4C-49E2C3C70922}"/>
    <cellStyle name="Millares 4" xfId="74" xr:uid="{57B61CD4-D27E-4388-848F-B6CDC2A10C6F}"/>
    <cellStyle name="Millares 4 2" xfId="142" xr:uid="{21976B17-B7DE-40CF-94AE-01C5546EDD73}"/>
    <cellStyle name="Millares 4 2 2" xfId="239" xr:uid="{0D049995-45F0-4E48-85A1-FCC71B6ECAE0}"/>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4 2" xfId="242" xr:uid="{8054EDDB-327C-40ED-B4F0-C7312EF97A23}"/>
    <cellStyle name="Millares 4 5" xfId="181" xr:uid="{63BD81DC-9B93-4855-A44C-40A781059CBF}"/>
    <cellStyle name="Millares 4 6" xfId="232" xr:uid="{CA02D39B-4D7B-45C0-875F-66870FD0DBD9}"/>
    <cellStyle name="Millares 5" xfId="77" xr:uid="{F5D6159B-0F9D-4F02-AE4D-2E83E60A7162}"/>
    <cellStyle name="Millares 5 2" xfId="146" xr:uid="{E364F80C-7B98-4ECC-B005-C9D3FF8E28F0}"/>
    <cellStyle name="Millares 5 2 2" xfId="240" xr:uid="{CCA3FCF0-BD61-42CE-A122-38559578BE6E}"/>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4 2" xfId="241" xr:uid="{76A72418-2E2F-4929-B382-7AA34BC5EB49}"/>
    <cellStyle name="Millares 5 5" xfId="189" xr:uid="{E769589C-3131-4D98-85CA-C344FCAA4851}"/>
    <cellStyle name="Millares 5 6" xfId="235" xr:uid="{374DEB55-B1B0-4682-A117-9AFEFD1B540F}"/>
    <cellStyle name="Millares 6" xfId="78" xr:uid="{9008DB2E-E5AA-462D-8E7D-AD2C47EC0BAF}"/>
    <cellStyle name="Millares 6 2" xfId="129" xr:uid="{90703010-5992-4752-9297-BFEA0AC9836E}"/>
    <cellStyle name="Millares 6 2 2" xfId="238" xr:uid="{E1A75BFE-1997-400D-8C16-CBE174E332BF}"/>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4 2" xfId="243" xr:uid="{95B58A18-2847-472D-8B20-B54DD8B60CD8}"/>
    <cellStyle name="Millares 6 5" xfId="190" xr:uid="{37F606AB-1039-48DC-BD7B-A685B3937ACF}"/>
    <cellStyle name="Millares 6 6" xfId="236" xr:uid="{A02B3E84-076A-4D1C-BCEF-0942CEEF5CF8}"/>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7 7" xfId="234" xr:uid="{CDA1AF57-7E42-4BCC-B184-F20044AE8CEA}"/>
    <cellStyle name="Millares 8" xfId="79" xr:uid="{D25E58D0-5332-4192-9A4E-03DF9FB8ABBA}"/>
    <cellStyle name="Millares 8 2" xfId="147" xr:uid="{AF9A716D-64DE-48C6-8FCA-C1DB9ADEFBC8}"/>
    <cellStyle name="Millares 8 3" xfId="122" xr:uid="{B6FBE7EA-0E64-4647-AA55-64370EFC9F66}"/>
    <cellStyle name="Millares 8 4" xfId="237" xr:uid="{89F30E55-29D2-4083-ADFA-BDA00F6DEE84}"/>
    <cellStyle name="Millares 9" xfId="103" xr:uid="{4039DCA6-070B-4D51-8EC7-62FA6BCBD718}"/>
    <cellStyle name="Millares 9 2" xfId="137" xr:uid="{98499F54-4002-4B05-AC67-8A1AADBD7B42}"/>
    <cellStyle name="Neutral" xfId="8" builtinId="28" customBuiltin="1"/>
    <cellStyle name="Normal" xfId="0" builtinId="0"/>
    <cellStyle name="Normal 10" xfId="102" xr:uid="{23D85130-699B-4192-A07C-B14A03E07AAE}"/>
    <cellStyle name="Normal 12" xfId="46" xr:uid="{00000000-0005-0000-0000-00002E000000}"/>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5" xfId="92" xr:uid="{756763B0-3DA1-4013-8147-6318A7FFD014}"/>
    <cellStyle name="Normal_Estados Fiscal 1999" xfId="44" xr:uid="{00000000-0005-0000-0000-000034000000}"/>
    <cellStyle name="Notas" xfId="15" builtinId="10" customBuiltin="1"/>
    <cellStyle name="Porcentaje" xfId="57" builtinId="5"/>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2117</xdr:colOff>
      <xdr:row>0</xdr:row>
      <xdr:rowOff>127212</xdr:rowOff>
    </xdr:from>
    <xdr:to>
      <xdr:col>3</xdr:col>
      <xdr:colOff>495301</xdr:colOff>
      <xdr:row>5</xdr:row>
      <xdr:rowOff>51227</xdr:rowOff>
    </xdr:to>
    <xdr:pic>
      <xdr:nvPicPr>
        <xdr:cNvPr id="3" name="Imagen 2">
          <a:extLst>
            <a:ext uri="{FF2B5EF4-FFF2-40B4-BE49-F238E27FC236}">
              <a16:creationId xmlns:a16="http://schemas.microsoft.com/office/drawing/2014/main" id="{C4C58504-FD48-4E19-8C32-6DCA55B1705A}"/>
            </a:ext>
          </a:extLst>
        </xdr:cNvPr>
        <xdr:cNvPicPr>
          <a:picLocks noChangeAspect="1"/>
        </xdr:cNvPicPr>
      </xdr:nvPicPr>
      <xdr:blipFill>
        <a:blip xmlns:r="http://schemas.openxmlformats.org/officeDocument/2006/relationships" r:embed="rId1"/>
        <a:stretch>
          <a:fillRect/>
        </a:stretch>
      </xdr:blipFill>
      <xdr:spPr>
        <a:xfrm>
          <a:off x="183092" y="127212"/>
          <a:ext cx="2074334" cy="10479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1168385</xdr:colOff>
      <xdr:row>1</xdr:row>
      <xdr:rowOff>177795</xdr:rowOff>
    </xdr:from>
    <xdr:to>
      <xdr:col>5</xdr:col>
      <xdr:colOff>1083719</xdr:colOff>
      <xdr:row>6</xdr:row>
      <xdr:rowOff>788</xdr:rowOff>
    </xdr:to>
    <xdr:pic>
      <xdr:nvPicPr>
        <xdr:cNvPr id="2" name="Imagen 1">
          <a:extLst>
            <a:ext uri="{FF2B5EF4-FFF2-40B4-BE49-F238E27FC236}">
              <a16:creationId xmlns:a16="http://schemas.microsoft.com/office/drawing/2014/main" id="{583D1292-75E4-49B1-9EFD-1B84AB400984}"/>
            </a:ext>
          </a:extLst>
        </xdr:cNvPr>
        <xdr:cNvPicPr>
          <a:picLocks noChangeAspect="1"/>
        </xdr:cNvPicPr>
      </xdr:nvPicPr>
      <xdr:blipFill>
        <a:blip xmlns:r="http://schemas.openxmlformats.org/officeDocument/2006/relationships" r:embed="rId1"/>
        <a:stretch>
          <a:fillRect/>
        </a:stretch>
      </xdr:blipFill>
      <xdr:spPr>
        <a:xfrm>
          <a:off x="6443118" y="372528"/>
          <a:ext cx="1421554" cy="7924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557936</xdr:colOff>
      <xdr:row>1</xdr:row>
      <xdr:rowOff>194728</xdr:rowOff>
    </xdr:from>
    <xdr:to>
      <xdr:col>6</xdr:col>
      <xdr:colOff>592227</xdr:colOff>
      <xdr:row>6</xdr:row>
      <xdr:rowOff>17298</xdr:rowOff>
    </xdr:to>
    <xdr:pic>
      <xdr:nvPicPr>
        <xdr:cNvPr id="2" name="Imagen 1">
          <a:extLst>
            <a:ext uri="{FF2B5EF4-FFF2-40B4-BE49-F238E27FC236}">
              <a16:creationId xmlns:a16="http://schemas.microsoft.com/office/drawing/2014/main" id="{5E0680B6-2FF6-4877-AC8E-341168679103}"/>
            </a:ext>
          </a:extLst>
        </xdr:cNvPr>
        <xdr:cNvPicPr>
          <a:picLocks noChangeAspect="1"/>
        </xdr:cNvPicPr>
      </xdr:nvPicPr>
      <xdr:blipFill>
        <a:blip xmlns:r="http://schemas.openxmlformats.org/officeDocument/2006/relationships" r:embed="rId1"/>
        <a:stretch>
          <a:fillRect/>
        </a:stretch>
      </xdr:blipFill>
      <xdr:spPr>
        <a:xfrm>
          <a:off x="6831736" y="389461"/>
          <a:ext cx="1419014" cy="7924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110615</xdr:colOff>
      <xdr:row>6</xdr:row>
      <xdr:rowOff>788</xdr:rowOff>
    </xdr:to>
    <xdr:pic>
      <xdr:nvPicPr>
        <xdr:cNvPr id="2" name="Imagen 1">
          <a:extLst>
            <a:ext uri="{FF2B5EF4-FFF2-40B4-BE49-F238E27FC236}">
              <a16:creationId xmlns:a16="http://schemas.microsoft.com/office/drawing/2014/main" id="{BF55669D-6235-43E3-BA70-CC5EBB89F433}"/>
            </a:ext>
          </a:extLst>
        </xdr:cNvPr>
        <xdr:cNvPicPr>
          <a:picLocks noChangeAspect="1"/>
        </xdr:cNvPicPr>
      </xdr:nvPicPr>
      <xdr:blipFill>
        <a:blip xmlns:r="http://schemas.openxmlformats.org/officeDocument/2006/relationships" r:embed="rId1"/>
        <a:stretch>
          <a:fillRect/>
        </a:stretch>
      </xdr:blipFill>
      <xdr:spPr>
        <a:xfrm>
          <a:off x="6792790" y="375915"/>
          <a:ext cx="1413087" cy="8059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5</xdr:col>
      <xdr:colOff>1413069</xdr:colOff>
      <xdr:row>5</xdr:row>
      <xdr:rowOff>173508</xdr:rowOff>
    </xdr:to>
    <xdr:pic>
      <xdr:nvPicPr>
        <xdr:cNvPr id="2" name="Imagen 1">
          <a:extLst>
            <a:ext uri="{FF2B5EF4-FFF2-40B4-BE49-F238E27FC236}">
              <a16:creationId xmlns:a16="http://schemas.microsoft.com/office/drawing/2014/main" id="{4A08A49A-D489-4DDC-BCB8-29E3680BD1F3}"/>
            </a:ext>
          </a:extLst>
        </xdr:cNvPr>
        <xdr:cNvPicPr>
          <a:picLocks noChangeAspect="1"/>
        </xdr:cNvPicPr>
      </xdr:nvPicPr>
      <xdr:blipFill>
        <a:blip xmlns:r="http://schemas.openxmlformats.org/officeDocument/2006/relationships" r:embed="rId1"/>
        <a:stretch>
          <a:fillRect/>
        </a:stretch>
      </xdr:blipFill>
      <xdr:spPr>
        <a:xfrm>
          <a:off x="7165322" y="350515"/>
          <a:ext cx="1410547" cy="8059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A45DC23B-57D3-465F-8B7A-5AAB5A4F9695}"/>
            </a:ext>
          </a:extLst>
        </xdr:cNvPr>
        <xdr:cNvPicPr>
          <a:picLocks noChangeAspect="1"/>
        </xdr:cNvPicPr>
      </xdr:nvPicPr>
      <xdr:blipFill>
        <a:blip xmlns:r="http://schemas.openxmlformats.org/officeDocument/2006/relationships" r:embed="rId1"/>
        <a:stretch>
          <a:fillRect/>
        </a:stretch>
      </xdr:blipFill>
      <xdr:spPr>
        <a:xfrm>
          <a:off x="7237288" y="333581"/>
          <a:ext cx="140800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1558483</xdr:colOff>
      <xdr:row>1</xdr:row>
      <xdr:rowOff>177371</xdr:rowOff>
    </xdr:from>
    <xdr:to>
      <xdr:col>5</xdr:col>
      <xdr:colOff>784225</xdr:colOff>
      <xdr:row>6</xdr:row>
      <xdr:rowOff>2269</xdr:rowOff>
    </xdr:to>
    <xdr:pic>
      <xdr:nvPicPr>
        <xdr:cNvPr id="2" name="Imagen 1">
          <a:extLst>
            <a:ext uri="{FF2B5EF4-FFF2-40B4-BE49-F238E27FC236}">
              <a16:creationId xmlns:a16="http://schemas.microsoft.com/office/drawing/2014/main" id="{925B1E53-2E04-48E9-99D7-0A1C9D54D2E1}"/>
            </a:ext>
          </a:extLst>
        </xdr:cNvPr>
        <xdr:cNvPicPr>
          <a:picLocks noChangeAspect="1"/>
        </xdr:cNvPicPr>
      </xdr:nvPicPr>
      <xdr:blipFill>
        <a:blip xmlns:r="http://schemas.openxmlformats.org/officeDocument/2006/relationships" r:embed="rId1"/>
        <a:stretch>
          <a:fillRect/>
        </a:stretch>
      </xdr:blipFill>
      <xdr:spPr>
        <a:xfrm>
          <a:off x="8083108" y="377396"/>
          <a:ext cx="1406102" cy="8154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uizm\Desktop\CLIENTES%20ESCRITORIO%20MR\REGIONAL\FONDOS\FM%20USD\06_CONTROL%20FONDO%20USD.xlsx" TargetMode="External"/><Relationship Id="rId1" Type="http://schemas.openxmlformats.org/officeDocument/2006/relationships/externalLinkPath" Target="/Users/ruizm/Desktop/CLIENTES%20ESCRITORIO%20MR/REGIONAL/FONDOS/FM%20USD/06_CONTROL%20FONDO%20US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ruizm\Desktop\CLIENTES%20ESCRITORIO%20MR\REGIONAL\Balances\09\F2_FONDOS%20USD%20Septiembre%20copia%202.xlsx" TargetMode="External"/><Relationship Id="rId1" Type="http://schemas.openxmlformats.org/officeDocument/2006/relationships/externalLinkPath" Target="/Users/ruizm/Desktop/CLIENTES%20ESCRITORIO%20MR/REGIONAL/Balances/09/F2_FONDOS%20USD%20Septiembre%20copia%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MPRAS"/>
      <sheetName val="Gastos Bursatiles"/>
      <sheetName val="TC"/>
      <sheetName val="VENTAS"/>
      <sheetName val="Vision Integral"/>
      <sheetName val="Cta Cte"/>
      <sheetName val="Pagos"/>
      <sheetName val="05_Balance Ajustado"/>
      <sheetName val="BCE AFPISA"/>
      <sheetName val="Ajustes mayo"/>
      <sheetName val="Ajustes Junio"/>
      <sheetName val="06_Balance Ajustado"/>
      <sheetName val="BG SISTEMA"/>
      <sheetName val="Resumen"/>
      <sheetName val="04_Balance (todos)"/>
      <sheetName val="05_Balance (todos)"/>
      <sheetName val="05_Balance F2"/>
      <sheetName val="F500"/>
    </sheetNames>
    <sheetDataSet>
      <sheetData sheetId="0" refreshError="1"/>
      <sheetData sheetId="1">
        <row r="12">
          <cell r="P12">
            <v>-0.42990391177649556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2-2022 Repo"/>
      <sheetName val="01_Operac Extra"/>
      <sheetName val="01_Bonos"/>
      <sheetName val="02_Operac Extra"/>
      <sheetName val="01_Repo"/>
      <sheetName val="02_Repo"/>
      <sheetName val="03_Repo"/>
      <sheetName val="04_Reporto"/>
      <sheetName val="05_Reporto"/>
      <sheetName val="06_Repo"/>
      <sheetName val="03_Operac Extra"/>
      <sheetName val="07_Repo"/>
      <sheetName val="04_Operac Extra"/>
      <sheetName val="05_Operac Extra"/>
      <sheetName val="06_Operac Extra"/>
      <sheetName val="07_Operac Extra"/>
      <sheetName val="08_Operac Extra"/>
      <sheetName val="08_Repo"/>
      <sheetName val="09_Operac Extra"/>
      <sheetName val="09_Repo"/>
      <sheetName val="09_Bonos"/>
      <sheetName val="09_Bce Acum AFPISA"/>
      <sheetName val="COMPRAS"/>
      <sheetName val="09_Mayor"/>
      <sheetName val="09_Balance Ajustado"/>
      <sheetName val="09_Ajustes"/>
      <sheetName val="Resumen"/>
      <sheetName val="08_Mayor"/>
      <sheetName val="08_Balance Ajustado"/>
      <sheetName val="VENTAS"/>
      <sheetName val="08_Ajustes"/>
      <sheetName val="TC"/>
      <sheetName val="F2_Balance"/>
      <sheetName val="07_Balance Ajustado"/>
      <sheetName val="07_Ajustes"/>
      <sheetName val="01_Mayor"/>
      <sheetName val="02_Mayor"/>
      <sheetName val="03_Mayor"/>
      <sheetName val="04_Mayor"/>
      <sheetName val="05_Mayor"/>
      <sheetName val="06_Mayor"/>
      <sheetName val="07_May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34">
          <cell r="E34">
            <v>25588.603999999992</v>
          </cell>
        </row>
        <row r="104">
          <cell r="E104">
            <v>210155.68</v>
          </cell>
        </row>
      </sheetData>
      <sheetData sheetId="22">
        <row r="714">
          <cell r="F714">
            <v>2714.6219960976914</v>
          </cell>
        </row>
      </sheetData>
      <sheetData sheetId="23"/>
      <sheetData sheetId="24"/>
      <sheetData sheetId="25"/>
      <sheetData sheetId="26"/>
      <sheetData sheetId="27"/>
      <sheetData sheetId="28">
        <row r="1">
          <cell r="B1" t="str">
            <v xml:space="preserve">Fondo </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vmlDrawing" Target="../drawings/vmlDrawing1.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2.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3.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4.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drawing" Target="../drawings/drawing5.xml"/><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6.xml"/><Relationship Id="rId4" Type="http://schemas.openxmlformats.org/officeDocument/2006/relationships/printerSettings" Target="../printerSettings/printerSettings30.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drawing" Target="../drawings/drawing7.xml"/><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CBD3E-1BA3-4576-A9BE-06E422E04653}">
  <dimension ref="A1:K494"/>
  <sheetViews>
    <sheetView zoomScale="90" zoomScaleNormal="90" workbookViewId="0">
      <pane ySplit="6" topLeftCell="A444" activePane="bottomLeft" state="frozen"/>
      <selection activeCell="H25" sqref="H25"/>
      <selection pane="bottomLeft" activeCell="E461" sqref="E461:E462"/>
    </sheetView>
  </sheetViews>
  <sheetFormatPr baseColWidth="10" defaultColWidth="11.44140625" defaultRowHeight="13.2"/>
  <cols>
    <col min="1" max="1" width="63" style="1" bestFit="1" customWidth="1"/>
    <col min="2" max="2" width="21.44140625" style="1" customWidth="1"/>
    <col min="3" max="3" width="19.109375" style="65" bestFit="1" customWidth="1"/>
    <col min="4" max="4" width="20.109375" style="64" customWidth="1"/>
    <col min="5" max="5" width="19.109375" style="65" bestFit="1" customWidth="1"/>
    <col min="6" max="6" width="10.6640625" style="1" bestFit="1" customWidth="1"/>
    <col min="7" max="7" width="14.5546875" style="1" bestFit="1" customWidth="1"/>
    <col min="8" max="8" width="15.33203125" style="1" customWidth="1"/>
    <col min="9" max="9" width="8.88671875" style="1" customWidth="1"/>
    <col min="10" max="11" width="13" style="1" bestFit="1" customWidth="1"/>
    <col min="12" max="247" width="8.88671875" style="1" customWidth="1"/>
    <col min="248" max="248" width="1" style="1" customWidth="1"/>
    <col min="249" max="249" width="17.33203125" style="1" customWidth="1"/>
    <col min="250" max="250" width="67.33203125" style="1" customWidth="1"/>
    <col min="251" max="251" width="28.44140625" style="1" customWidth="1"/>
    <col min="252" max="503" width="8.88671875" style="1" customWidth="1"/>
    <col min="504" max="504" width="1" style="1" customWidth="1"/>
    <col min="505" max="505" width="17.33203125" style="1" customWidth="1"/>
    <col min="506" max="506" width="67.33203125" style="1" customWidth="1"/>
    <col min="507" max="507" width="28.44140625" style="1" customWidth="1"/>
    <col min="508" max="759" width="8.88671875" style="1" customWidth="1"/>
    <col min="760" max="760" width="1" style="1" customWidth="1"/>
    <col min="761" max="761" width="17.33203125" style="1" customWidth="1"/>
    <col min="762" max="762" width="67.33203125" style="1" customWidth="1"/>
    <col min="763" max="763" width="28.44140625" style="1" customWidth="1"/>
    <col min="764" max="1015" width="8.88671875" style="1" customWidth="1"/>
    <col min="1016" max="1016" width="1" style="1" customWidth="1"/>
    <col min="1017" max="1017" width="17.33203125" style="1" customWidth="1"/>
    <col min="1018" max="1018" width="67.33203125" style="1" customWidth="1"/>
    <col min="1019" max="1019" width="28.44140625" style="1" customWidth="1"/>
    <col min="1020" max="1271" width="8.88671875" style="1" customWidth="1"/>
    <col min="1272" max="1272" width="1" style="1" customWidth="1"/>
    <col min="1273" max="1273" width="17.33203125" style="1" customWidth="1"/>
    <col min="1274" max="1274" width="67.33203125" style="1" customWidth="1"/>
    <col min="1275" max="1275" width="28.44140625" style="1" customWidth="1"/>
    <col min="1276" max="1527" width="8.88671875" style="1" customWidth="1"/>
    <col min="1528" max="1528" width="1" style="1" customWidth="1"/>
    <col min="1529" max="1529" width="17.33203125" style="1" customWidth="1"/>
    <col min="1530" max="1530" width="67.33203125" style="1" customWidth="1"/>
    <col min="1531" max="1531" width="28.44140625" style="1" customWidth="1"/>
    <col min="1532" max="1783" width="8.88671875" style="1" customWidth="1"/>
    <col min="1784" max="1784" width="1" style="1" customWidth="1"/>
    <col min="1785" max="1785" width="17.33203125" style="1" customWidth="1"/>
    <col min="1786" max="1786" width="67.33203125" style="1" customWidth="1"/>
    <col min="1787" max="1787" width="28.44140625" style="1" customWidth="1"/>
    <col min="1788" max="2039" width="8.88671875" style="1" customWidth="1"/>
    <col min="2040" max="2040" width="1" style="1" customWidth="1"/>
    <col min="2041" max="2041" width="17.33203125" style="1" customWidth="1"/>
    <col min="2042" max="2042" width="67.33203125" style="1" customWidth="1"/>
    <col min="2043" max="2043" width="28.44140625" style="1" customWidth="1"/>
    <col min="2044" max="2295" width="8.88671875" style="1" customWidth="1"/>
    <col min="2296" max="2296" width="1" style="1" customWidth="1"/>
    <col min="2297" max="2297" width="17.33203125" style="1" customWidth="1"/>
    <col min="2298" max="2298" width="67.33203125" style="1" customWidth="1"/>
    <col min="2299" max="2299" width="28.44140625" style="1" customWidth="1"/>
    <col min="2300" max="2551" width="8.88671875" style="1" customWidth="1"/>
    <col min="2552" max="2552" width="1" style="1" customWidth="1"/>
    <col min="2553" max="2553" width="17.33203125" style="1" customWidth="1"/>
    <col min="2554" max="2554" width="67.33203125" style="1" customWidth="1"/>
    <col min="2555" max="2555" width="28.44140625" style="1" customWidth="1"/>
    <col min="2556" max="2807" width="8.88671875" style="1" customWidth="1"/>
    <col min="2808" max="2808" width="1" style="1" customWidth="1"/>
    <col min="2809" max="2809" width="17.33203125" style="1" customWidth="1"/>
    <col min="2810" max="2810" width="67.33203125" style="1" customWidth="1"/>
    <col min="2811" max="2811" width="28.44140625" style="1" customWidth="1"/>
    <col min="2812" max="3063" width="8.88671875" style="1" customWidth="1"/>
    <col min="3064" max="3064" width="1" style="1" customWidth="1"/>
    <col min="3065" max="3065" width="17.33203125" style="1" customWidth="1"/>
    <col min="3066" max="3066" width="67.33203125" style="1" customWidth="1"/>
    <col min="3067" max="3067" width="28.44140625" style="1" customWidth="1"/>
    <col min="3068" max="3319" width="8.88671875" style="1" customWidth="1"/>
    <col min="3320" max="3320" width="1" style="1" customWidth="1"/>
    <col min="3321" max="3321" width="17.33203125" style="1" customWidth="1"/>
    <col min="3322" max="3322" width="67.33203125" style="1" customWidth="1"/>
    <col min="3323" max="3323" width="28.44140625" style="1" customWidth="1"/>
    <col min="3324" max="3575" width="8.88671875" style="1" customWidth="1"/>
    <col min="3576" max="3576" width="1" style="1" customWidth="1"/>
    <col min="3577" max="3577" width="17.33203125" style="1" customWidth="1"/>
    <col min="3578" max="3578" width="67.33203125" style="1" customWidth="1"/>
    <col min="3579" max="3579" width="28.44140625" style="1" customWidth="1"/>
    <col min="3580" max="3831" width="8.88671875" style="1" customWidth="1"/>
    <col min="3832" max="3832" width="1" style="1" customWidth="1"/>
    <col min="3833" max="3833" width="17.33203125" style="1" customWidth="1"/>
    <col min="3834" max="3834" width="67.33203125" style="1" customWidth="1"/>
    <col min="3835" max="3835" width="28.44140625" style="1" customWidth="1"/>
    <col min="3836" max="4087" width="8.88671875" style="1" customWidth="1"/>
    <col min="4088" max="4088" width="1" style="1" customWidth="1"/>
    <col min="4089" max="4089" width="17.33203125" style="1" customWidth="1"/>
    <col min="4090" max="4090" width="67.33203125" style="1" customWidth="1"/>
    <col min="4091" max="4091" width="28.44140625" style="1" customWidth="1"/>
    <col min="4092" max="4343" width="8.88671875" style="1" customWidth="1"/>
    <col min="4344" max="4344" width="1" style="1" customWidth="1"/>
    <col min="4345" max="4345" width="17.33203125" style="1" customWidth="1"/>
    <col min="4346" max="4346" width="67.33203125" style="1" customWidth="1"/>
    <col min="4347" max="4347" width="28.44140625" style="1" customWidth="1"/>
    <col min="4348" max="4599" width="8.88671875" style="1" customWidth="1"/>
    <col min="4600" max="4600" width="1" style="1" customWidth="1"/>
    <col min="4601" max="4601" width="17.33203125" style="1" customWidth="1"/>
    <col min="4602" max="4602" width="67.33203125" style="1" customWidth="1"/>
    <col min="4603" max="4603" width="28.44140625" style="1" customWidth="1"/>
    <col min="4604" max="4855" width="8.88671875" style="1" customWidth="1"/>
    <col min="4856" max="4856" width="1" style="1" customWidth="1"/>
    <col min="4857" max="4857" width="17.33203125" style="1" customWidth="1"/>
    <col min="4858" max="4858" width="67.33203125" style="1" customWidth="1"/>
    <col min="4859" max="4859" width="28.44140625" style="1" customWidth="1"/>
    <col min="4860" max="5111" width="8.88671875" style="1" customWidth="1"/>
    <col min="5112" max="5112" width="1" style="1" customWidth="1"/>
    <col min="5113" max="5113" width="17.33203125" style="1" customWidth="1"/>
    <col min="5114" max="5114" width="67.33203125" style="1" customWidth="1"/>
    <col min="5115" max="5115" width="28.44140625" style="1" customWidth="1"/>
    <col min="5116" max="5367" width="8.88671875" style="1" customWidth="1"/>
    <col min="5368" max="5368" width="1" style="1" customWidth="1"/>
    <col min="5369" max="5369" width="17.33203125" style="1" customWidth="1"/>
    <col min="5370" max="5370" width="67.33203125" style="1" customWidth="1"/>
    <col min="5371" max="5371" width="28.44140625" style="1" customWidth="1"/>
    <col min="5372" max="5623" width="8.88671875" style="1" customWidth="1"/>
    <col min="5624" max="5624" width="1" style="1" customWidth="1"/>
    <col min="5625" max="5625" width="17.33203125" style="1" customWidth="1"/>
    <col min="5626" max="5626" width="67.33203125" style="1" customWidth="1"/>
    <col min="5627" max="5627" width="28.44140625" style="1" customWidth="1"/>
    <col min="5628" max="5879" width="8.88671875" style="1" customWidth="1"/>
    <col min="5880" max="5880" width="1" style="1" customWidth="1"/>
    <col min="5881" max="5881" width="17.33203125" style="1" customWidth="1"/>
    <col min="5882" max="5882" width="67.33203125" style="1" customWidth="1"/>
    <col min="5883" max="5883" width="28.44140625" style="1" customWidth="1"/>
    <col min="5884" max="6135" width="8.88671875" style="1" customWidth="1"/>
    <col min="6136" max="6136" width="1" style="1" customWidth="1"/>
    <col min="6137" max="6137" width="17.33203125" style="1" customWidth="1"/>
    <col min="6138" max="6138" width="67.33203125" style="1" customWidth="1"/>
    <col min="6139" max="6139" width="28.44140625" style="1" customWidth="1"/>
    <col min="6140" max="6391" width="8.88671875" style="1" customWidth="1"/>
    <col min="6392" max="6392" width="1" style="1" customWidth="1"/>
    <col min="6393" max="6393" width="17.33203125" style="1" customWidth="1"/>
    <col min="6394" max="6394" width="67.33203125" style="1" customWidth="1"/>
    <col min="6395" max="6395" width="28.44140625" style="1" customWidth="1"/>
    <col min="6396" max="6647" width="8.88671875" style="1" customWidth="1"/>
    <col min="6648" max="6648" width="1" style="1" customWidth="1"/>
    <col min="6649" max="6649" width="17.33203125" style="1" customWidth="1"/>
    <col min="6650" max="6650" width="67.33203125" style="1" customWidth="1"/>
    <col min="6651" max="6651" width="28.44140625" style="1" customWidth="1"/>
    <col min="6652" max="6903" width="8.88671875" style="1" customWidth="1"/>
    <col min="6904" max="6904" width="1" style="1" customWidth="1"/>
    <col min="6905" max="6905" width="17.33203125" style="1" customWidth="1"/>
    <col min="6906" max="6906" width="67.33203125" style="1" customWidth="1"/>
    <col min="6907" max="6907" width="28.44140625" style="1" customWidth="1"/>
    <col min="6908" max="7159" width="8.88671875" style="1" customWidth="1"/>
    <col min="7160" max="7160" width="1" style="1" customWidth="1"/>
    <col min="7161" max="7161" width="17.33203125" style="1" customWidth="1"/>
    <col min="7162" max="7162" width="67.33203125" style="1" customWidth="1"/>
    <col min="7163" max="7163" width="28.44140625" style="1" customWidth="1"/>
    <col min="7164" max="7415" width="8.88671875" style="1" customWidth="1"/>
    <col min="7416" max="7416" width="1" style="1" customWidth="1"/>
    <col min="7417" max="7417" width="17.33203125" style="1" customWidth="1"/>
    <col min="7418" max="7418" width="67.33203125" style="1" customWidth="1"/>
    <col min="7419" max="7419" width="28.44140625" style="1" customWidth="1"/>
    <col min="7420" max="7671" width="8.88671875" style="1" customWidth="1"/>
    <col min="7672" max="7672" width="1" style="1" customWidth="1"/>
    <col min="7673" max="7673" width="17.33203125" style="1" customWidth="1"/>
    <col min="7674" max="7674" width="67.33203125" style="1" customWidth="1"/>
    <col min="7675" max="7675" width="28.44140625" style="1" customWidth="1"/>
    <col min="7676" max="7927" width="8.88671875" style="1" customWidth="1"/>
    <col min="7928" max="7928" width="1" style="1" customWidth="1"/>
    <col min="7929" max="7929" width="17.33203125" style="1" customWidth="1"/>
    <col min="7930" max="7930" width="67.33203125" style="1" customWidth="1"/>
    <col min="7931" max="7931" width="28.44140625" style="1" customWidth="1"/>
    <col min="7932" max="8183" width="8.88671875" style="1" customWidth="1"/>
    <col min="8184" max="8184" width="1" style="1" customWidth="1"/>
    <col min="8185" max="8185" width="17.33203125" style="1" customWidth="1"/>
    <col min="8186" max="8186" width="67.33203125" style="1" customWidth="1"/>
    <col min="8187" max="8187" width="28.44140625" style="1" customWidth="1"/>
    <col min="8188" max="8439" width="8.88671875" style="1" customWidth="1"/>
    <col min="8440" max="8440" width="1" style="1" customWidth="1"/>
    <col min="8441" max="8441" width="17.33203125" style="1" customWidth="1"/>
    <col min="8442" max="8442" width="67.33203125" style="1" customWidth="1"/>
    <col min="8443" max="8443" width="28.44140625" style="1" customWidth="1"/>
    <col min="8444" max="8695" width="8.88671875" style="1" customWidth="1"/>
    <col min="8696" max="8696" width="1" style="1" customWidth="1"/>
    <col min="8697" max="8697" width="17.33203125" style="1" customWidth="1"/>
    <col min="8698" max="8698" width="67.33203125" style="1" customWidth="1"/>
    <col min="8699" max="8699" width="28.44140625" style="1" customWidth="1"/>
    <col min="8700" max="8951" width="8.88671875" style="1" customWidth="1"/>
    <col min="8952" max="8952" width="1" style="1" customWidth="1"/>
    <col min="8953" max="8953" width="17.33203125" style="1" customWidth="1"/>
    <col min="8954" max="8954" width="67.33203125" style="1" customWidth="1"/>
    <col min="8955" max="8955" width="28.44140625" style="1" customWidth="1"/>
    <col min="8956" max="9207" width="8.88671875" style="1" customWidth="1"/>
    <col min="9208" max="9208" width="1" style="1" customWidth="1"/>
    <col min="9209" max="9209" width="17.33203125" style="1" customWidth="1"/>
    <col min="9210" max="9210" width="67.33203125" style="1" customWidth="1"/>
    <col min="9211" max="9211" width="28.44140625" style="1" customWidth="1"/>
    <col min="9212" max="9463" width="8.88671875" style="1" customWidth="1"/>
    <col min="9464" max="9464" width="1" style="1" customWidth="1"/>
    <col min="9465" max="9465" width="17.33203125" style="1" customWidth="1"/>
    <col min="9466" max="9466" width="67.33203125" style="1" customWidth="1"/>
    <col min="9467" max="9467" width="28.44140625" style="1" customWidth="1"/>
    <col min="9468" max="9719" width="8.88671875" style="1" customWidth="1"/>
    <col min="9720" max="9720" width="1" style="1" customWidth="1"/>
    <col min="9721" max="9721" width="17.33203125" style="1" customWidth="1"/>
    <col min="9722" max="9722" width="67.33203125" style="1" customWidth="1"/>
    <col min="9723" max="9723" width="28.44140625" style="1" customWidth="1"/>
    <col min="9724" max="9975" width="8.88671875" style="1" customWidth="1"/>
    <col min="9976" max="9976" width="1" style="1" customWidth="1"/>
    <col min="9977" max="9977" width="17.33203125" style="1" customWidth="1"/>
    <col min="9978" max="9978" width="67.33203125" style="1" customWidth="1"/>
    <col min="9979" max="9979" width="28.44140625" style="1" customWidth="1"/>
    <col min="9980" max="10231" width="8.88671875" style="1" customWidth="1"/>
    <col min="10232" max="10232" width="1" style="1" customWidth="1"/>
    <col min="10233" max="10233" width="17.33203125" style="1" customWidth="1"/>
    <col min="10234" max="10234" width="67.33203125" style="1" customWidth="1"/>
    <col min="10235" max="10235" width="28.44140625" style="1" customWidth="1"/>
    <col min="10236" max="10487" width="8.88671875" style="1" customWidth="1"/>
    <col min="10488" max="10488" width="1" style="1" customWidth="1"/>
    <col min="10489" max="10489" width="17.33203125" style="1" customWidth="1"/>
    <col min="10490" max="10490" width="67.33203125" style="1" customWidth="1"/>
    <col min="10491" max="10491" width="28.44140625" style="1" customWidth="1"/>
    <col min="10492" max="10743" width="8.88671875" style="1" customWidth="1"/>
    <col min="10744" max="10744" width="1" style="1" customWidth="1"/>
    <col min="10745" max="10745" width="17.33203125" style="1" customWidth="1"/>
    <col min="10746" max="10746" width="67.33203125" style="1" customWidth="1"/>
    <col min="10747" max="10747" width="28.44140625" style="1" customWidth="1"/>
    <col min="10748" max="10999" width="8.88671875" style="1" customWidth="1"/>
    <col min="11000" max="11000" width="1" style="1" customWidth="1"/>
    <col min="11001" max="11001" width="17.33203125" style="1" customWidth="1"/>
    <col min="11002" max="11002" width="67.33203125" style="1" customWidth="1"/>
    <col min="11003" max="11003" width="28.44140625" style="1" customWidth="1"/>
    <col min="11004" max="11255" width="8.88671875" style="1" customWidth="1"/>
    <col min="11256" max="11256" width="1" style="1" customWidth="1"/>
    <col min="11257" max="11257" width="17.33203125" style="1" customWidth="1"/>
    <col min="11258" max="11258" width="67.33203125" style="1" customWidth="1"/>
    <col min="11259" max="11259" width="28.44140625" style="1" customWidth="1"/>
    <col min="11260" max="11511" width="8.88671875" style="1" customWidth="1"/>
    <col min="11512" max="11512" width="1" style="1" customWidth="1"/>
    <col min="11513" max="11513" width="17.33203125" style="1" customWidth="1"/>
    <col min="11514" max="11514" width="67.33203125" style="1" customWidth="1"/>
    <col min="11515" max="11515" width="28.44140625" style="1" customWidth="1"/>
    <col min="11516" max="11767" width="8.88671875" style="1" customWidth="1"/>
    <col min="11768" max="11768" width="1" style="1" customWidth="1"/>
    <col min="11769" max="11769" width="17.33203125" style="1" customWidth="1"/>
    <col min="11770" max="11770" width="67.33203125" style="1" customWidth="1"/>
    <col min="11771" max="11771" width="28.44140625" style="1" customWidth="1"/>
    <col min="11772" max="12023" width="8.88671875" style="1" customWidth="1"/>
    <col min="12024" max="12024" width="1" style="1" customWidth="1"/>
    <col min="12025" max="12025" width="17.33203125" style="1" customWidth="1"/>
    <col min="12026" max="12026" width="67.33203125" style="1" customWidth="1"/>
    <col min="12027" max="12027" width="28.44140625" style="1" customWidth="1"/>
    <col min="12028" max="12279" width="8.88671875" style="1" customWidth="1"/>
    <col min="12280" max="12280" width="1" style="1" customWidth="1"/>
    <col min="12281" max="12281" width="17.33203125" style="1" customWidth="1"/>
    <col min="12282" max="12282" width="67.33203125" style="1" customWidth="1"/>
    <col min="12283" max="12283" width="28.44140625" style="1" customWidth="1"/>
    <col min="12284" max="12535" width="8.88671875" style="1" customWidth="1"/>
    <col min="12536" max="12536" width="1" style="1" customWidth="1"/>
    <col min="12537" max="12537" width="17.33203125" style="1" customWidth="1"/>
    <col min="12538" max="12538" width="67.33203125" style="1" customWidth="1"/>
    <col min="12539" max="12539" width="28.44140625" style="1" customWidth="1"/>
    <col min="12540" max="12791" width="8.88671875" style="1" customWidth="1"/>
    <col min="12792" max="12792" width="1" style="1" customWidth="1"/>
    <col min="12793" max="12793" width="17.33203125" style="1" customWidth="1"/>
    <col min="12794" max="12794" width="67.33203125" style="1" customWidth="1"/>
    <col min="12795" max="12795" width="28.44140625" style="1" customWidth="1"/>
    <col min="12796" max="13047" width="8.88671875" style="1" customWidth="1"/>
    <col min="13048" max="13048" width="1" style="1" customWidth="1"/>
    <col min="13049" max="13049" width="17.33203125" style="1" customWidth="1"/>
    <col min="13050" max="13050" width="67.33203125" style="1" customWidth="1"/>
    <col min="13051" max="13051" width="28.44140625" style="1" customWidth="1"/>
    <col min="13052" max="13303" width="8.88671875" style="1" customWidth="1"/>
    <col min="13304" max="13304" width="1" style="1" customWidth="1"/>
    <col min="13305" max="13305" width="17.33203125" style="1" customWidth="1"/>
    <col min="13306" max="13306" width="67.33203125" style="1" customWidth="1"/>
    <col min="13307" max="13307" width="28.44140625" style="1" customWidth="1"/>
    <col min="13308" max="13559" width="8.88671875" style="1" customWidth="1"/>
    <col min="13560" max="13560" width="1" style="1" customWidth="1"/>
    <col min="13561" max="13561" width="17.33203125" style="1" customWidth="1"/>
    <col min="13562" max="13562" width="67.33203125" style="1" customWidth="1"/>
    <col min="13563" max="13563" width="28.44140625" style="1" customWidth="1"/>
    <col min="13564" max="13815" width="8.88671875" style="1" customWidth="1"/>
    <col min="13816" max="13816" width="1" style="1" customWidth="1"/>
    <col min="13817" max="13817" width="17.33203125" style="1" customWidth="1"/>
    <col min="13818" max="13818" width="67.33203125" style="1" customWidth="1"/>
    <col min="13819" max="13819" width="28.44140625" style="1" customWidth="1"/>
    <col min="13820" max="14071" width="8.88671875" style="1" customWidth="1"/>
    <col min="14072" max="14072" width="1" style="1" customWidth="1"/>
    <col min="14073" max="14073" width="17.33203125" style="1" customWidth="1"/>
    <col min="14074" max="14074" width="67.33203125" style="1" customWidth="1"/>
    <col min="14075" max="14075" width="28.44140625" style="1" customWidth="1"/>
    <col min="14076" max="14327" width="8.88671875" style="1" customWidth="1"/>
    <col min="14328" max="14328" width="1" style="1" customWidth="1"/>
    <col min="14329" max="14329" width="17.33203125" style="1" customWidth="1"/>
    <col min="14330" max="14330" width="67.33203125" style="1" customWidth="1"/>
    <col min="14331" max="14331" width="28.44140625" style="1" customWidth="1"/>
    <col min="14332" max="14583" width="8.88671875" style="1" customWidth="1"/>
    <col min="14584" max="14584" width="1" style="1" customWidth="1"/>
    <col min="14585" max="14585" width="17.33203125" style="1" customWidth="1"/>
    <col min="14586" max="14586" width="67.33203125" style="1" customWidth="1"/>
    <col min="14587" max="14587" width="28.44140625" style="1" customWidth="1"/>
    <col min="14588" max="14839" width="8.88671875" style="1" customWidth="1"/>
    <col min="14840" max="14840" width="1" style="1" customWidth="1"/>
    <col min="14841" max="14841" width="17.33203125" style="1" customWidth="1"/>
    <col min="14842" max="14842" width="67.33203125" style="1" customWidth="1"/>
    <col min="14843" max="14843" width="28.44140625" style="1" customWidth="1"/>
    <col min="14844" max="15095" width="8.88671875" style="1" customWidth="1"/>
    <col min="15096" max="15096" width="1" style="1" customWidth="1"/>
    <col min="15097" max="15097" width="17.33203125" style="1" customWidth="1"/>
    <col min="15098" max="15098" width="67.33203125" style="1" customWidth="1"/>
    <col min="15099" max="15099" width="28.44140625" style="1" customWidth="1"/>
    <col min="15100" max="15351" width="8.88671875" style="1" customWidth="1"/>
    <col min="15352" max="15352" width="1" style="1" customWidth="1"/>
    <col min="15353" max="15353" width="17.33203125" style="1" customWidth="1"/>
    <col min="15354" max="15354" width="67.33203125" style="1" customWidth="1"/>
    <col min="15355" max="15355" width="28.44140625" style="1" customWidth="1"/>
    <col min="15356" max="15607" width="8.88671875" style="1" customWidth="1"/>
    <col min="15608" max="15608" width="1" style="1" customWidth="1"/>
    <col min="15609" max="15609" width="17.33203125" style="1" customWidth="1"/>
    <col min="15610" max="15610" width="67.33203125" style="1" customWidth="1"/>
    <col min="15611" max="15611" width="28.44140625" style="1" customWidth="1"/>
    <col min="15612" max="15863" width="8.88671875" style="1" customWidth="1"/>
    <col min="15864" max="15864" width="1" style="1" customWidth="1"/>
    <col min="15865" max="15865" width="17.33203125" style="1" customWidth="1"/>
    <col min="15866" max="15866" width="67.33203125" style="1" customWidth="1"/>
    <col min="15867" max="15867" width="28.44140625" style="1" customWidth="1"/>
    <col min="15868" max="16119" width="8.88671875" style="1" customWidth="1"/>
    <col min="16120" max="16120" width="1" style="1" customWidth="1"/>
    <col min="16121" max="16121" width="17.33203125" style="1" customWidth="1"/>
    <col min="16122" max="16122" width="67.33203125" style="1" customWidth="1"/>
    <col min="16123" max="16123" width="28.44140625" style="1" customWidth="1"/>
    <col min="16124" max="16384" width="8.88671875" style="1" customWidth="1"/>
  </cols>
  <sheetData>
    <row r="1" spans="1:8" customFormat="1" ht="15.6">
      <c r="A1" s="62" t="s">
        <v>1204</v>
      </c>
      <c r="B1" s="62"/>
      <c r="C1" s="62"/>
      <c r="D1" s="62"/>
      <c r="E1" s="62"/>
    </row>
    <row r="2" spans="1:8" customFormat="1" ht="14.4">
      <c r="A2" s="63" t="s">
        <v>14</v>
      </c>
      <c r="B2" s="63" t="s">
        <v>15</v>
      </c>
      <c r="C2" s="63"/>
      <c r="D2" s="63"/>
      <c r="E2" s="63"/>
    </row>
    <row r="3" spans="1:8" customFormat="1" ht="14.4">
      <c r="A3" s="63" t="s">
        <v>16</v>
      </c>
      <c r="B3" s="63" t="s">
        <v>17</v>
      </c>
      <c r="C3" s="63"/>
      <c r="D3" s="63"/>
      <c r="E3" s="63"/>
    </row>
    <row r="4" spans="1:8" customFormat="1" ht="14.4">
      <c r="A4" s="2" t="s">
        <v>18</v>
      </c>
      <c r="B4" s="2" t="s">
        <v>18</v>
      </c>
      <c r="C4" s="2" t="s">
        <v>798</v>
      </c>
      <c r="D4" s="2" t="s">
        <v>799</v>
      </c>
      <c r="E4" s="2" t="s">
        <v>19</v>
      </c>
    </row>
    <row r="5" spans="1:8" customFormat="1" ht="14.4">
      <c r="A5" s="2" t="s">
        <v>20</v>
      </c>
      <c r="B5" s="2" t="s">
        <v>21</v>
      </c>
      <c r="C5" s="2">
        <v>2022</v>
      </c>
      <c r="D5" s="61">
        <v>44926</v>
      </c>
      <c r="E5" s="61">
        <v>44926</v>
      </c>
    </row>
    <row r="6" spans="1:8" s="69" customFormat="1" ht="14.4">
      <c r="A6" s="70"/>
      <c r="B6" s="68" t="s">
        <v>22</v>
      </c>
      <c r="C6" s="256">
        <f>+C7-C443-C456-C460</f>
        <v>-4.6566128730773926E-10</v>
      </c>
      <c r="D6" s="256">
        <f>+D7-D443-D456-D460</f>
        <v>0</v>
      </c>
      <c r="E6" s="256">
        <f>+E7-E443-E456-E460</f>
        <v>-1121625.0300000017</v>
      </c>
    </row>
    <row r="7" spans="1:8" s="74" customFormat="1" ht="13.2" customHeight="1">
      <c r="A7" s="72" t="s">
        <v>23</v>
      </c>
      <c r="B7" s="72" t="s">
        <v>24</v>
      </c>
      <c r="C7" s="257">
        <v>30061527.050000001</v>
      </c>
      <c r="D7" s="257">
        <v>-8756294.6199999992</v>
      </c>
      <c r="E7" s="257">
        <v>21305232.43</v>
      </c>
      <c r="G7" s="74" t="s">
        <v>978</v>
      </c>
      <c r="H7" s="270">
        <f>+E7</f>
        <v>21305232.43</v>
      </c>
    </row>
    <row r="8" spans="1:8" s="74" customFormat="1" ht="13.2" customHeight="1">
      <c r="A8" s="72" t="s">
        <v>25</v>
      </c>
      <c r="B8" s="72" t="s">
        <v>26</v>
      </c>
      <c r="C8" s="257">
        <v>1974735.54</v>
      </c>
      <c r="D8" s="257">
        <v>-1514720.24</v>
      </c>
      <c r="E8" s="257">
        <v>460015.30000000005</v>
      </c>
      <c r="G8" s="74" t="s">
        <v>982</v>
      </c>
      <c r="H8" s="270">
        <f>+E443</f>
        <v>24481.399999999998</v>
      </c>
    </row>
    <row r="9" spans="1:8" ht="13.2" customHeight="1">
      <c r="A9" s="75" t="s">
        <v>27</v>
      </c>
      <c r="B9" s="75" t="s">
        <v>28</v>
      </c>
      <c r="C9" s="258">
        <v>1974735.54</v>
      </c>
      <c r="D9" s="258">
        <v>-1514720.24</v>
      </c>
      <c r="E9" s="258">
        <v>460015.30000000005</v>
      </c>
      <c r="G9" s="74" t="s">
        <v>986</v>
      </c>
      <c r="H9" s="270">
        <f>+E456</f>
        <v>21280751.030000001</v>
      </c>
    </row>
    <row r="10" spans="1:8" ht="13.2" customHeight="1">
      <c r="A10" s="75" t="s">
        <v>29</v>
      </c>
      <c r="B10" s="75" t="s">
        <v>30</v>
      </c>
      <c r="C10" s="258">
        <v>1974735.54</v>
      </c>
      <c r="D10" s="258">
        <v>-1514720.24</v>
      </c>
      <c r="E10" s="258">
        <v>460015.30000000005</v>
      </c>
      <c r="G10" s="74"/>
      <c r="H10" s="270">
        <f>+H7-H8-H9</f>
        <v>0</v>
      </c>
    </row>
    <row r="11" spans="1:8" ht="13.2" customHeight="1">
      <c r="A11" s="75" t="s">
        <v>800</v>
      </c>
      <c r="B11" s="75" t="s">
        <v>801</v>
      </c>
      <c r="C11" s="258">
        <v>0</v>
      </c>
      <c r="D11" s="258">
        <v>0</v>
      </c>
      <c r="E11" s="258">
        <v>0</v>
      </c>
    </row>
    <row r="12" spans="1:8" ht="13.2" customHeight="1">
      <c r="A12" s="75" t="s">
        <v>802</v>
      </c>
      <c r="B12" s="75" t="s">
        <v>803</v>
      </c>
      <c r="C12" s="258">
        <v>0</v>
      </c>
      <c r="D12" s="258">
        <v>460015.3</v>
      </c>
      <c r="E12" s="258">
        <v>460015.3</v>
      </c>
    </row>
    <row r="13" spans="1:8" ht="13.2" customHeight="1">
      <c r="A13" s="75" t="s">
        <v>31</v>
      </c>
      <c r="B13" s="75" t="s">
        <v>32</v>
      </c>
      <c r="C13" s="258">
        <v>1974735.54</v>
      </c>
      <c r="D13" s="258">
        <v>-1974735.54</v>
      </c>
      <c r="E13" s="258">
        <v>0</v>
      </c>
    </row>
    <row r="14" spans="1:8" s="74" customFormat="1" ht="13.2" customHeight="1">
      <c r="A14" s="72" t="s">
        <v>33</v>
      </c>
      <c r="B14" s="72" t="s">
        <v>34</v>
      </c>
      <c r="C14" s="257">
        <v>28085690.57</v>
      </c>
      <c r="D14" s="257">
        <v>-7244567.8700000001</v>
      </c>
      <c r="E14" s="257">
        <v>20841122.699999999</v>
      </c>
    </row>
    <row r="15" spans="1:8" ht="13.2" customHeight="1">
      <c r="A15" s="75" t="s">
        <v>35</v>
      </c>
      <c r="B15" s="75" t="s">
        <v>36</v>
      </c>
      <c r="C15" s="258">
        <v>28085690.57</v>
      </c>
      <c r="D15" s="258">
        <v>-7244567.8700000001</v>
      </c>
      <c r="E15" s="258">
        <v>20841122.699999999</v>
      </c>
    </row>
    <row r="16" spans="1:8" ht="13.2" customHeight="1">
      <c r="A16" s="75" t="s">
        <v>37</v>
      </c>
      <c r="B16" s="75" t="s">
        <v>38</v>
      </c>
      <c r="C16" s="258">
        <v>1523648.51</v>
      </c>
      <c r="D16" s="259">
        <v>-1277235.7</v>
      </c>
      <c r="E16" s="258">
        <v>246412.81000000006</v>
      </c>
    </row>
    <row r="17" spans="1:5" ht="13.2" customHeight="1">
      <c r="A17" s="75" t="s">
        <v>39</v>
      </c>
      <c r="B17" s="75" t="s">
        <v>40</v>
      </c>
      <c r="C17" s="260">
        <v>1029024.67</v>
      </c>
      <c r="D17" s="258">
        <v>-782611.86</v>
      </c>
      <c r="E17" s="258">
        <v>246412.81000000006</v>
      </c>
    </row>
    <row r="18" spans="1:5" ht="13.2" customHeight="1">
      <c r="A18" s="75" t="s">
        <v>41</v>
      </c>
      <c r="B18" s="75" t="s">
        <v>42</v>
      </c>
      <c r="C18" s="260">
        <v>273433.5</v>
      </c>
      <c r="D18" s="258">
        <v>-273433.5</v>
      </c>
      <c r="E18" s="258">
        <v>0</v>
      </c>
    </row>
    <row r="19" spans="1:5" ht="13.2" customHeight="1">
      <c r="A19" s="75" t="s">
        <v>43</v>
      </c>
      <c r="B19" s="75" t="s">
        <v>44</v>
      </c>
      <c r="C19" s="260">
        <v>221190.34</v>
      </c>
      <c r="D19" s="258">
        <v>-221190.34</v>
      </c>
      <c r="E19" s="258">
        <v>0</v>
      </c>
    </row>
    <row r="20" spans="1:5" ht="13.2" customHeight="1">
      <c r="A20" s="75" t="s">
        <v>45</v>
      </c>
      <c r="B20" s="75" t="s">
        <v>46</v>
      </c>
      <c r="C20" s="260">
        <v>827105.88</v>
      </c>
      <c r="D20" s="259">
        <v>-736138.23</v>
      </c>
      <c r="E20" s="258">
        <v>90967.650000000023</v>
      </c>
    </row>
    <row r="21" spans="1:5" ht="13.2" customHeight="1">
      <c r="A21" s="75" t="s">
        <v>47</v>
      </c>
      <c r="B21" s="75" t="s">
        <v>48</v>
      </c>
      <c r="C21" s="258">
        <v>28039.11</v>
      </c>
      <c r="D21" s="258">
        <v>-8613.41</v>
      </c>
      <c r="E21" s="258">
        <v>19425.7</v>
      </c>
    </row>
    <row r="22" spans="1:5" ht="13.2" customHeight="1">
      <c r="A22" s="75" t="s">
        <v>49</v>
      </c>
      <c r="B22" s="75" t="s">
        <v>50</v>
      </c>
      <c r="C22" s="258">
        <v>24935.34</v>
      </c>
      <c r="D22" s="258">
        <v>-13686.86</v>
      </c>
      <c r="E22" s="258">
        <v>11248.48</v>
      </c>
    </row>
    <row r="23" spans="1:5" ht="13.2" customHeight="1">
      <c r="A23" s="75" t="s">
        <v>51</v>
      </c>
      <c r="B23" s="75" t="s">
        <v>52</v>
      </c>
      <c r="C23" s="258">
        <v>54028.97</v>
      </c>
      <c r="D23" s="258">
        <v>-54028.97</v>
      </c>
      <c r="E23" s="258">
        <v>0</v>
      </c>
    </row>
    <row r="24" spans="1:5" ht="13.2" customHeight="1">
      <c r="A24" s="75" t="s">
        <v>53</v>
      </c>
      <c r="B24" s="75" t="s">
        <v>54</v>
      </c>
      <c r="C24" s="258">
        <v>42839.14</v>
      </c>
      <c r="D24" s="258">
        <v>-26530.27</v>
      </c>
      <c r="E24" s="258">
        <v>16308.869999999999</v>
      </c>
    </row>
    <row r="25" spans="1:5" ht="13.2" customHeight="1">
      <c r="A25" s="75" t="s">
        <v>55</v>
      </c>
      <c r="B25" s="75" t="s">
        <v>56</v>
      </c>
      <c r="C25" s="258">
        <v>104256.95000000001</v>
      </c>
      <c r="D25" s="258">
        <v>-104256.95</v>
      </c>
      <c r="E25" s="258">
        <v>0</v>
      </c>
    </row>
    <row r="26" spans="1:5" ht="13.2" customHeight="1">
      <c r="A26" s="75" t="s">
        <v>57</v>
      </c>
      <c r="B26" s="75" t="s">
        <v>58</v>
      </c>
      <c r="C26" s="258">
        <v>73594.880000000005</v>
      </c>
      <c r="D26" s="258">
        <v>-73594.880000000005</v>
      </c>
      <c r="E26" s="258">
        <v>0</v>
      </c>
    </row>
    <row r="27" spans="1:5" ht="13.2" customHeight="1">
      <c r="A27" s="75" t="s">
        <v>59</v>
      </c>
      <c r="B27" s="75" t="s">
        <v>60</v>
      </c>
      <c r="C27" s="258">
        <v>146364.21</v>
      </c>
      <c r="D27" s="258">
        <v>-102379.61</v>
      </c>
      <c r="E27" s="258">
        <v>43984.599999999991</v>
      </c>
    </row>
    <row r="28" spans="1:5" ht="13.2" customHeight="1">
      <c r="A28" s="75" t="s">
        <v>61</v>
      </c>
      <c r="B28" s="75" t="s">
        <v>62</v>
      </c>
      <c r="C28" s="258">
        <v>210010.75</v>
      </c>
      <c r="D28" s="258">
        <v>-210010.75</v>
      </c>
      <c r="E28" s="258">
        <v>0</v>
      </c>
    </row>
    <row r="29" spans="1:5" ht="13.2" customHeight="1">
      <c r="A29" s="75" t="s">
        <v>63</v>
      </c>
      <c r="B29" s="75" t="s">
        <v>64</v>
      </c>
      <c r="C29" s="260">
        <v>143036.53</v>
      </c>
      <c r="D29" s="258">
        <v>-143036.53</v>
      </c>
      <c r="E29" s="258">
        <v>0</v>
      </c>
    </row>
    <row r="30" spans="1:5" ht="13.2" customHeight="1">
      <c r="A30" s="75" t="s">
        <v>65</v>
      </c>
      <c r="B30" s="75" t="s">
        <v>66</v>
      </c>
      <c r="C30" s="260">
        <v>102190.62</v>
      </c>
      <c r="D30" s="261">
        <v>251950.67</v>
      </c>
      <c r="E30" s="258">
        <v>354141.29000000004</v>
      </c>
    </row>
    <row r="31" spans="1:5" ht="13.2" customHeight="1">
      <c r="A31" s="75" t="s">
        <v>67</v>
      </c>
      <c r="B31" s="75" t="s">
        <v>68</v>
      </c>
      <c r="C31" s="258">
        <v>102190.62</v>
      </c>
      <c r="D31" s="258">
        <v>-101.54</v>
      </c>
      <c r="E31" s="258">
        <v>102089.08</v>
      </c>
    </row>
    <row r="32" spans="1:5" ht="13.2" customHeight="1">
      <c r="A32" s="75" t="s">
        <v>804</v>
      </c>
      <c r="B32" s="75" t="s">
        <v>805</v>
      </c>
      <c r="C32" s="258">
        <v>0</v>
      </c>
      <c r="D32" s="258">
        <v>252052.21</v>
      </c>
      <c r="E32" s="258">
        <v>252052.21</v>
      </c>
    </row>
    <row r="33" spans="1:5" ht="13.2" customHeight="1">
      <c r="A33" s="75" t="s">
        <v>69</v>
      </c>
      <c r="B33" s="75" t="s">
        <v>70</v>
      </c>
      <c r="C33" s="258">
        <v>24892832.23</v>
      </c>
      <c r="D33" s="259">
        <v>-8891453.3599999994</v>
      </c>
      <c r="E33" s="258">
        <v>16001378.870000001</v>
      </c>
    </row>
    <row r="34" spans="1:5" ht="13.2" customHeight="1">
      <c r="A34" s="75" t="s">
        <v>71</v>
      </c>
      <c r="B34" s="75" t="s">
        <v>72</v>
      </c>
      <c r="C34" s="258">
        <v>50341.799999999996</v>
      </c>
      <c r="D34" s="258">
        <v>-50341.8</v>
      </c>
      <c r="E34" s="258">
        <v>0</v>
      </c>
    </row>
    <row r="35" spans="1:5" ht="13.2" customHeight="1">
      <c r="A35" s="75" t="s">
        <v>73</v>
      </c>
      <c r="B35" s="75" t="s">
        <v>74</v>
      </c>
      <c r="C35" s="258">
        <v>50389.87</v>
      </c>
      <c r="D35" s="258">
        <v>-50389.87</v>
      </c>
      <c r="E35" s="258">
        <v>0</v>
      </c>
    </row>
    <row r="36" spans="1:5" ht="13.2" customHeight="1">
      <c r="A36" s="75" t="s">
        <v>75</v>
      </c>
      <c r="B36" s="75" t="s">
        <v>76</v>
      </c>
      <c r="C36" s="260">
        <v>50341.799999999996</v>
      </c>
      <c r="D36" s="258">
        <v>-50341.8</v>
      </c>
      <c r="E36" s="258">
        <v>0</v>
      </c>
    </row>
    <row r="37" spans="1:5" ht="13.2" customHeight="1">
      <c r="A37" s="75" t="s">
        <v>77</v>
      </c>
      <c r="B37" s="75" t="s">
        <v>78</v>
      </c>
      <c r="C37" s="260">
        <v>50341.799999999996</v>
      </c>
      <c r="D37" s="258">
        <v>-50341.8</v>
      </c>
      <c r="E37" s="258">
        <v>0</v>
      </c>
    </row>
    <row r="38" spans="1:5" ht="13.2" customHeight="1">
      <c r="A38" s="75" t="s">
        <v>79</v>
      </c>
      <c r="B38" s="75" t="s">
        <v>80</v>
      </c>
      <c r="C38" s="260">
        <v>50341.8</v>
      </c>
      <c r="D38" s="258">
        <v>-50341.8</v>
      </c>
      <c r="E38" s="258">
        <v>0</v>
      </c>
    </row>
    <row r="39" spans="1:5" ht="13.2" customHeight="1">
      <c r="A39" s="75" t="s">
        <v>81</v>
      </c>
      <c r="B39" s="75" t="s">
        <v>82</v>
      </c>
      <c r="C39" s="260">
        <v>50341.8</v>
      </c>
      <c r="D39" s="258">
        <v>-50341.8</v>
      </c>
      <c r="E39" s="258">
        <v>0</v>
      </c>
    </row>
    <row r="40" spans="1:5" ht="13.2" customHeight="1">
      <c r="A40" s="75" t="s">
        <v>83</v>
      </c>
      <c r="B40" s="75" t="s">
        <v>84</v>
      </c>
      <c r="C40" s="260">
        <v>50341.8</v>
      </c>
      <c r="D40" s="258">
        <v>-50341.8</v>
      </c>
      <c r="E40" s="258">
        <v>0</v>
      </c>
    </row>
    <row r="41" spans="1:5" ht="13.2" customHeight="1">
      <c r="A41" s="75" t="s">
        <v>85</v>
      </c>
      <c r="B41" s="75" t="s">
        <v>86</v>
      </c>
      <c r="C41" s="260">
        <v>50341.8</v>
      </c>
      <c r="D41" s="258">
        <v>-50341.8</v>
      </c>
      <c r="E41" s="258">
        <v>0</v>
      </c>
    </row>
    <row r="42" spans="1:5" ht="13.2" customHeight="1">
      <c r="A42" s="75" t="s">
        <v>87</v>
      </c>
      <c r="B42" s="75" t="s">
        <v>88</v>
      </c>
      <c r="C42" s="260">
        <v>50389.869999999995</v>
      </c>
      <c r="D42" s="258">
        <v>-50389.87</v>
      </c>
      <c r="E42" s="258">
        <v>0</v>
      </c>
    </row>
    <row r="43" spans="1:5" ht="13.2" customHeight="1">
      <c r="A43" s="75" t="s">
        <v>89</v>
      </c>
      <c r="B43" s="75" t="s">
        <v>90</v>
      </c>
      <c r="C43" s="260">
        <v>50389.869999999995</v>
      </c>
      <c r="D43" s="258">
        <v>-50389.87</v>
      </c>
      <c r="E43" s="258">
        <v>0</v>
      </c>
    </row>
    <row r="44" spans="1:5" ht="13.2" customHeight="1">
      <c r="A44" s="75" t="s">
        <v>91</v>
      </c>
      <c r="B44" s="75" t="s">
        <v>92</v>
      </c>
      <c r="C44" s="260">
        <v>50442.71</v>
      </c>
      <c r="D44" s="258">
        <v>-50442.71</v>
      </c>
      <c r="E44" s="258">
        <v>0</v>
      </c>
    </row>
    <row r="45" spans="1:5" ht="13.2" customHeight="1">
      <c r="A45" s="75" t="s">
        <v>93</v>
      </c>
      <c r="B45" s="75" t="s">
        <v>94</v>
      </c>
      <c r="C45" s="260">
        <v>50442.71</v>
      </c>
      <c r="D45" s="258">
        <v>-50442.71</v>
      </c>
      <c r="E45" s="258">
        <v>0</v>
      </c>
    </row>
    <row r="46" spans="1:5" ht="13.2" customHeight="1">
      <c r="A46" s="75" t="s">
        <v>95</v>
      </c>
      <c r="B46" s="75" t="s">
        <v>96</v>
      </c>
      <c r="C46" s="260">
        <v>50442.71</v>
      </c>
      <c r="D46" s="258">
        <v>-50442.71</v>
      </c>
      <c r="E46" s="258">
        <v>0</v>
      </c>
    </row>
    <row r="47" spans="1:5" ht="13.2" customHeight="1">
      <c r="A47" s="75" t="s">
        <v>97</v>
      </c>
      <c r="B47" s="75" t="s">
        <v>98</v>
      </c>
      <c r="C47" s="260">
        <v>50442.71</v>
      </c>
      <c r="D47" s="258">
        <v>-50442.71</v>
      </c>
      <c r="E47" s="258">
        <v>0</v>
      </c>
    </row>
    <row r="48" spans="1:5" ht="13.2" customHeight="1">
      <c r="A48" s="75" t="s">
        <v>99</v>
      </c>
      <c r="B48" s="75" t="s">
        <v>100</v>
      </c>
      <c r="C48" s="260">
        <v>100885.42</v>
      </c>
      <c r="D48" s="258">
        <v>-100885.42</v>
      </c>
      <c r="E48" s="258">
        <v>0</v>
      </c>
    </row>
    <row r="49" spans="1:5" ht="13.2" customHeight="1">
      <c r="A49" s="75" t="s">
        <v>101</v>
      </c>
      <c r="B49" s="75" t="s">
        <v>102</v>
      </c>
      <c r="C49" s="260">
        <v>100885.42</v>
      </c>
      <c r="D49" s="258">
        <v>-100885.42</v>
      </c>
      <c r="E49" s="258">
        <v>0</v>
      </c>
    </row>
    <row r="50" spans="1:5" ht="13.2" customHeight="1">
      <c r="A50" s="75" t="s">
        <v>103</v>
      </c>
      <c r="B50" s="75" t="s">
        <v>104</v>
      </c>
      <c r="C50" s="260">
        <v>50426.81</v>
      </c>
      <c r="D50" s="258">
        <v>-50426.81</v>
      </c>
      <c r="E50" s="258">
        <v>0</v>
      </c>
    </row>
    <row r="51" spans="1:5" ht="13.2" customHeight="1">
      <c r="A51" s="75" t="s">
        <v>105</v>
      </c>
      <c r="B51" s="75" t="s">
        <v>106</v>
      </c>
      <c r="C51" s="260">
        <v>50426.81</v>
      </c>
      <c r="D51" s="258">
        <v>-50426.81</v>
      </c>
      <c r="E51" s="258">
        <v>0</v>
      </c>
    </row>
    <row r="52" spans="1:5" ht="13.2" customHeight="1">
      <c r="A52" s="75" t="s">
        <v>107</v>
      </c>
      <c r="B52" s="75" t="s">
        <v>108</v>
      </c>
      <c r="C52" s="260">
        <v>50426.81</v>
      </c>
      <c r="D52" s="258">
        <v>-50426.81</v>
      </c>
      <c r="E52" s="258">
        <v>0</v>
      </c>
    </row>
    <row r="53" spans="1:5" ht="13.2" customHeight="1">
      <c r="A53" s="75" t="s">
        <v>109</v>
      </c>
      <c r="B53" s="75" t="s">
        <v>110</v>
      </c>
      <c r="C53" s="260">
        <v>50354.36</v>
      </c>
      <c r="D53" s="258">
        <v>-50354.36</v>
      </c>
      <c r="E53" s="258">
        <v>0</v>
      </c>
    </row>
    <row r="54" spans="1:5" ht="13.2" customHeight="1">
      <c r="A54" s="75" t="s">
        <v>111</v>
      </c>
      <c r="B54" s="75" t="s">
        <v>112</v>
      </c>
      <c r="C54" s="260">
        <v>50354.36</v>
      </c>
      <c r="D54" s="258">
        <v>-50354.36</v>
      </c>
      <c r="E54" s="258">
        <v>0</v>
      </c>
    </row>
    <row r="55" spans="1:5" ht="13.2" customHeight="1">
      <c r="A55" s="75" t="s">
        <v>113</v>
      </c>
      <c r="B55" s="75" t="s">
        <v>114</v>
      </c>
      <c r="C55" s="260">
        <v>50354.36</v>
      </c>
      <c r="D55" s="258">
        <v>-50354.36</v>
      </c>
      <c r="E55" s="258">
        <v>0</v>
      </c>
    </row>
    <row r="56" spans="1:5" ht="13.2" customHeight="1">
      <c r="A56" s="75" t="s">
        <v>115</v>
      </c>
      <c r="B56" s="75" t="s">
        <v>116</v>
      </c>
      <c r="C56" s="260">
        <v>25150.880000000001</v>
      </c>
      <c r="D56" s="258">
        <v>-25150.880000000001</v>
      </c>
      <c r="E56" s="258">
        <v>0</v>
      </c>
    </row>
    <row r="57" spans="1:5" ht="13.2" customHeight="1">
      <c r="A57" s="75" t="s">
        <v>117</v>
      </c>
      <c r="B57" s="75" t="s">
        <v>118</v>
      </c>
      <c r="C57" s="260">
        <v>25150.880000000001</v>
      </c>
      <c r="D57" s="258">
        <v>-25150.880000000001</v>
      </c>
      <c r="E57" s="258">
        <v>0</v>
      </c>
    </row>
    <row r="58" spans="1:5" ht="13.2" customHeight="1">
      <c r="A58" s="75" t="s">
        <v>119</v>
      </c>
      <c r="B58" s="75" t="s">
        <v>120</v>
      </c>
      <c r="C58" s="260">
        <v>25150.880000000001</v>
      </c>
      <c r="D58" s="258">
        <v>-25150.880000000001</v>
      </c>
      <c r="E58" s="258">
        <v>0</v>
      </c>
    </row>
    <row r="59" spans="1:5" ht="13.2" customHeight="1">
      <c r="A59" s="75" t="s">
        <v>121</v>
      </c>
      <c r="B59" s="75" t="s">
        <v>122</v>
      </c>
      <c r="C59" s="260">
        <v>25150.880000000001</v>
      </c>
      <c r="D59" s="258">
        <v>-25150.880000000001</v>
      </c>
      <c r="E59" s="258">
        <v>0</v>
      </c>
    </row>
    <row r="60" spans="1:5" ht="13.2" customHeight="1">
      <c r="A60" s="75" t="s">
        <v>123</v>
      </c>
      <c r="B60" s="75" t="s">
        <v>124</v>
      </c>
      <c r="C60" s="260">
        <v>50301.75</v>
      </c>
      <c r="D60" s="258">
        <v>-50301.75</v>
      </c>
      <c r="E60" s="258">
        <v>0</v>
      </c>
    </row>
    <row r="61" spans="1:5" ht="13.2" customHeight="1">
      <c r="A61" s="75" t="s">
        <v>125</v>
      </c>
      <c r="B61" s="75" t="s">
        <v>126</v>
      </c>
      <c r="C61" s="260">
        <v>50301.75</v>
      </c>
      <c r="D61" s="258">
        <v>-50301.75</v>
      </c>
      <c r="E61" s="258">
        <v>0</v>
      </c>
    </row>
    <row r="62" spans="1:5" ht="13.2" customHeight="1">
      <c r="A62" s="75" t="s">
        <v>127</v>
      </c>
      <c r="B62" s="75" t="s">
        <v>128</v>
      </c>
      <c r="C62" s="260">
        <v>50301.75</v>
      </c>
      <c r="D62" s="258">
        <v>-50301.75</v>
      </c>
      <c r="E62" s="258">
        <v>0</v>
      </c>
    </row>
    <row r="63" spans="1:5" ht="13.2" customHeight="1">
      <c r="A63" s="75" t="s">
        <v>129</v>
      </c>
      <c r="B63" s="75" t="s">
        <v>130</v>
      </c>
      <c r="C63" s="260">
        <v>25161.59</v>
      </c>
      <c r="D63" s="258">
        <v>-25161.59</v>
      </c>
      <c r="E63" s="258">
        <v>0</v>
      </c>
    </row>
    <row r="64" spans="1:5" ht="13.2" customHeight="1">
      <c r="A64" s="75" t="s">
        <v>131</v>
      </c>
      <c r="B64" s="75" t="s">
        <v>132</v>
      </c>
      <c r="C64" s="260">
        <v>25161.59</v>
      </c>
      <c r="D64" s="258">
        <v>-25161.59</v>
      </c>
      <c r="E64" s="258">
        <v>0</v>
      </c>
    </row>
    <row r="65" spans="1:5" ht="13.2" customHeight="1">
      <c r="A65" s="75" t="s">
        <v>133</v>
      </c>
      <c r="B65" s="75" t="s">
        <v>134</v>
      </c>
      <c r="C65" s="260">
        <v>25161.59</v>
      </c>
      <c r="D65" s="258">
        <v>-25161.59</v>
      </c>
      <c r="E65" s="258">
        <v>0</v>
      </c>
    </row>
    <row r="66" spans="1:5" ht="13.2" customHeight="1">
      <c r="A66" s="75" t="s">
        <v>135</v>
      </c>
      <c r="B66" s="75" t="s">
        <v>136</v>
      </c>
      <c r="C66" s="260">
        <v>25161.59</v>
      </c>
      <c r="D66" s="258">
        <v>-25161.59</v>
      </c>
      <c r="E66" s="258">
        <v>0</v>
      </c>
    </row>
    <row r="67" spans="1:5" ht="13.2" customHeight="1">
      <c r="A67" s="75" t="s">
        <v>137</v>
      </c>
      <c r="B67" s="75" t="s">
        <v>138</v>
      </c>
      <c r="C67" s="260">
        <v>251648.33</v>
      </c>
      <c r="D67" s="258">
        <v>-251648.33</v>
      </c>
      <c r="E67" s="258">
        <v>0</v>
      </c>
    </row>
    <row r="68" spans="1:5" ht="13.2" customHeight="1">
      <c r="A68" s="75" t="s">
        <v>139</v>
      </c>
      <c r="B68" s="75" t="s">
        <v>140</v>
      </c>
      <c r="C68" s="260">
        <v>25407.34</v>
      </c>
      <c r="D68" s="258">
        <v>-25407.34</v>
      </c>
      <c r="E68" s="258">
        <v>0</v>
      </c>
    </row>
    <row r="69" spans="1:5" ht="13.2" customHeight="1">
      <c r="A69" s="75" t="s">
        <v>141</v>
      </c>
      <c r="B69" s="75" t="s">
        <v>142</v>
      </c>
      <c r="C69" s="260">
        <v>25407.34</v>
      </c>
      <c r="D69" s="258">
        <v>-25407.34</v>
      </c>
      <c r="E69" s="258">
        <v>0</v>
      </c>
    </row>
    <row r="70" spans="1:5" ht="13.2" customHeight="1">
      <c r="A70" s="75" t="s">
        <v>143</v>
      </c>
      <c r="B70" s="75" t="s">
        <v>144</v>
      </c>
      <c r="C70" s="260">
        <v>25407.34</v>
      </c>
      <c r="D70" s="258">
        <v>-25407.34</v>
      </c>
      <c r="E70" s="258">
        <v>0</v>
      </c>
    </row>
    <row r="71" spans="1:5" ht="13.2" customHeight="1">
      <c r="A71" s="75" t="s">
        <v>145</v>
      </c>
      <c r="B71" s="75" t="s">
        <v>146</v>
      </c>
      <c r="C71" s="260">
        <v>25407.34</v>
      </c>
      <c r="D71" s="258">
        <v>-25407.34</v>
      </c>
      <c r="E71" s="258">
        <v>0</v>
      </c>
    </row>
    <row r="72" spans="1:5" ht="13.2" customHeight="1">
      <c r="A72" s="75" t="s">
        <v>147</v>
      </c>
      <c r="B72" s="75" t="s">
        <v>148</v>
      </c>
      <c r="C72" s="260">
        <v>25407.34</v>
      </c>
      <c r="D72" s="258">
        <v>-25407.34</v>
      </c>
      <c r="E72" s="258">
        <v>0</v>
      </c>
    </row>
    <row r="73" spans="1:5" ht="13.2" customHeight="1">
      <c r="A73" s="75" t="s">
        <v>149</v>
      </c>
      <c r="B73" s="75" t="s">
        <v>150</v>
      </c>
      <c r="C73" s="260">
        <v>25407.34</v>
      </c>
      <c r="D73" s="258">
        <v>-25407.34</v>
      </c>
      <c r="E73" s="258">
        <v>0</v>
      </c>
    </row>
    <row r="74" spans="1:5" ht="13.2" customHeight="1">
      <c r="A74" s="75" t="s">
        <v>151</v>
      </c>
      <c r="B74" s="75" t="s">
        <v>152</v>
      </c>
      <c r="C74" s="260">
        <v>25407.34</v>
      </c>
      <c r="D74" s="258">
        <v>-25407.34</v>
      </c>
      <c r="E74" s="258">
        <v>0</v>
      </c>
    </row>
    <row r="75" spans="1:5" ht="13.2" customHeight="1">
      <c r="A75" s="75" t="s">
        <v>153</v>
      </c>
      <c r="B75" s="75" t="s">
        <v>154</v>
      </c>
      <c r="C75" s="260">
        <v>25407.34</v>
      </c>
      <c r="D75" s="258">
        <v>-25407.34</v>
      </c>
      <c r="E75" s="258">
        <v>0</v>
      </c>
    </row>
    <row r="76" spans="1:5" ht="13.2" customHeight="1">
      <c r="A76" s="75" t="s">
        <v>155</v>
      </c>
      <c r="B76" s="75" t="s">
        <v>156</v>
      </c>
      <c r="C76" s="260">
        <v>25407.34</v>
      </c>
      <c r="D76" s="258">
        <v>-25407.34</v>
      </c>
      <c r="E76" s="258">
        <v>0</v>
      </c>
    </row>
    <row r="77" spans="1:5" ht="13.2" customHeight="1">
      <c r="A77" s="75" t="s">
        <v>157</v>
      </c>
      <c r="B77" s="75" t="s">
        <v>158</v>
      </c>
      <c r="C77" s="260">
        <v>25407.34</v>
      </c>
      <c r="D77" s="258">
        <v>-25407.34</v>
      </c>
      <c r="E77" s="258">
        <v>0</v>
      </c>
    </row>
    <row r="78" spans="1:5" ht="13.2" customHeight="1">
      <c r="A78" s="75" t="s">
        <v>159</v>
      </c>
      <c r="B78" s="75" t="s">
        <v>160</v>
      </c>
      <c r="C78" s="260">
        <v>100917.02</v>
      </c>
      <c r="D78" s="258">
        <v>-100917.02</v>
      </c>
      <c r="E78" s="258">
        <v>0</v>
      </c>
    </row>
    <row r="79" spans="1:5" ht="13.2" customHeight="1">
      <c r="A79" s="75" t="s">
        <v>161</v>
      </c>
      <c r="B79" s="75" t="s">
        <v>162</v>
      </c>
      <c r="C79" s="260">
        <v>100917.02</v>
      </c>
      <c r="D79" s="258">
        <v>-100917.02</v>
      </c>
      <c r="E79" s="258">
        <v>0</v>
      </c>
    </row>
    <row r="80" spans="1:5" ht="13.2" customHeight="1">
      <c r="A80" s="75" t="s">
        <v>163</v>
      </c>
      <c r="B80" s="75" t="s">
        <v>164</v>
      </c>
      <c r="C80" s="260">
        <v>100917.02</v>
      </c>
      <c r="D80" s="258">
        <v>-100917.02</v>
      </c>
      <c r="E80" s="258">
        <v>0</v>
      </c>
    </row>
    <row r="81" spans="1:5" ht="13.2" customHeight="1">
      <c r="A81" s="75" t="s">
        <v>165</v>
      </c>
      <c r="B81" s="75" t="s">
        <v>166</v>
      </c>
      <c r="C81" s="260">
        <v>25218.7</v>
      </c>
      <c r="D81" s="258">
        <v>-49.42</v>
      </c>
      <c r="E81" s="258">
        <v>25169.280000000002</v>
      </c>
    </row>
    <row r="82" spans="1:5" ht="13.2" customHeight="1">
      <c r="A82" s="75" t="s">
        <v>167</v>
      </c>
      <c r="B82" s="75" t="s">
        <v>168</v>
      </c>
      <c r="C82" s="260">
        <v>25218.7</v>
      </c>
      <c r="D82" s="258">
        <v>-49.42</v>
      </c>
      <c r="E82" s="258">
        <v>25169.280000000002</v>
      </c>
    </row>
    <row r="83" spans="1:5" ht="13.2" customHeight="1">
      <c r="A83" s="75" t="s">
        <v>169</v>
      </c>
      <c r="B83" s="75" t="s">
        <v>170</v>
      </c>
      <c r="C83" s="260">
        <v>25218.7</v>
      </c>
      <c r="D83" s="258">
        <v>-49.42</v>
      </c>
      <c r="E83" s="258">
        <v>25169.280000000002</v>
      </c>
    </row>
    <row r="84" spans="1:5" ht="13.2" customHeight="1">
      <c r="A84" s="75" t="s">
        <v>171</v>
      </c>
      <c r="B84" s="75" t="s">
        <v>172</v>
      </c>
      <c r="C84" s="260">
        <v>25218.7</v>
      </c>
      <c r="D84" s="258">
        <v>-25218.7</v>
      </c>
      <c r="E84" s="258">
        <v>0</v>
      </c>
    </row>
    <row r="85" spans="1:5" ht="13.2" customHeight="1">
      <c r="A85" s="75" t="s">
        <v>173</v>
      </c>
      <c r="B85" s="75" t="s">
        <v>174</v>
      </c>
      <c r="C85" s="260">
        <v>25218.7</v>
      </c>
      <c r="D85" s="258">
        <v>-25218.7</v>
      </c>
      <c r="E85" s="258">
        <v>0</v>
      </c>
    </row>
    <row r="86" spans="1:5" ht="13.2" customHeight="1">
      <c r="A86" s="75" t="s">
        <v>175</v>
      </c>
      <c r="B86" s="75" t="s">
        <v>176</v>
      </c>
      <c r="C86" s="260">
        <v>25218.7</v>
      </c>
      <c r="D86" s="258">
        <v>-25218.7</v>
      </c>
      <c r="E86" s="258">
        <v>0</v>
      </c>
    </row>
    <row r="87" spans="1:5" ht="13.2" customHeight="1">
      <c r="A87" s="75" t="s">
        <v>177</v>
      </c>
      <c r="B87" s="75" t="s">
        <v>178</v>
      </c>
      <c r="C87" s="260">
        <v>25218.7</v>
      </c>
      <c r="D87" s="258">
        <v>-25218.7</v>
      </c>
      <c r="E87" s="258">
        <v>0</v>
      </c>
    </row>
    <row r="88" spans="1:5" ht="13.2" customHeight="1">
      <c r="A88" s="75" t="s">
        <v>179</v>
      </c>
      <c r="B88" s="75" t="s">
        <v>180</v>
      </c>
      <c r="C88" s="260">
        <v>25218.7</v>
      </c>
      <c r="D88" s="258">
        <v>-25218.7</v>
      </c>
      <c r="E88" s="258">
        <v>0</v>
      </c>
    </row>
    <row r="89" spans="1:5" ht="13.2" customHeight="1">
      <c r="A89" s="75" t="s">
        <v>181</v>
      </c>
      <c r="B89" s="75" t="s">
        <v>182</v>
      </c>
      <c r="C89" s="260">
        <v>25218.7</v>
      </c>
      <c r="D89" s="258">
        <v>-25218.7</v>
      </c>
      <c r="E89" s="258">
        <v>0</v>
      </c>
    </row>
    <row r="90" spans="1:5" ht="13.2" customHeight="1">
      <c r="A90" s="75" t="s">
        <v>183</v>
      </c>
      <c r="B90" s="75" t="s">
        <v>184</v>
      </c>
      <c r="C90" s="260">
        <v>25218.7</v>
      </c>
      <c r="D90" s="258">
        <v>-25218.7</v>
      </c>
      <c r="E90" s="258">
        <v>0</v>
      </c>
    </row>
    <row r="91" spans="1:5" ht="13.2" customHeight="1">
      <c r="A91" s="75" t="s">
        <v>185</v>
      </c>
      <c r="B91" s="75" t="s">
        <v>186</v>
      </c>
      <c r="C91" s="260">
        <v>25218.7</v>
      </c>
      <c r="D91" s="258">
        <v>-25218.7</v>
      </c>
      <c r="E91" s="258">
        <v>0</v>
      </c>
    </row>
    <row r="92" spans="1:5" ht="13.2" customHeight="1">
      <c r="A92" s="75" t="s">
        <v>187</v>
      </c>
      <c r="B92" s="75" t="s">
        <v>188</v>
      </c>
      <c r="C92" s="260">
        <v>25306.6</v>
      </c>
      <c r="D92" s="258">
        <v>156.97</v>
      </c>
      <c r="E92" s="258">
        <v>25463.57</v>
      </c>
    </row>
    <row r="93" spans="1:5" ht="13.2" customHeight="1">
      <c r="A93" s="75" t="s">
        <v>189</v>
      </c>
      <c r="B93" s="75" t="s">
        <v>190</v>
      </c>
      <c r="C93" s="260">
        <v>25306.6</v>
      </c>
      <c r="D93" s="258">
        <v>156.97</v>
      </c>
      <c r="E93" s="258">
        <v>25463.57</v>
      </c>
    </row>
    <row r="94" spans="1:5" ht="13.2" customHeight="1">
      <c r="A94" s="75" t="s">
        <v>191</v>
      </c>
      <c r="B94" s="75" t="s">
        <v>192</v>
      </c>
      <c r="C94" s="260">
        <v>25306.6</v>
      </c>
      <c r="D94" s="258">
        <v>156.97</v>
      </c>
      <c r="E94" s="258">
        <v>25463.57</v>
      </c>
    </row>
    <row r="95" spans="1:5" ht="13.2" customHeight="1">
      <c r="A95" s="75" t="s">
        <v>193</v>
      </c>
      <c r="B95" s="75" t="s">
        <v>194</v>
      </c>
      <c r="C95" s="260">
        <v>25306.6</v>
      </c>
      <c r="D95" s="258">
        <v>156.97</v>
      </c>
      <c r="E95" s="258">
        <v>25463.57</v>
      </c>
    </row>
    <row r="96" spans="1:5" ht="13.2" customHeight="1">
      <c r="A96" s="75" t="s">
        <v>195</v>
      </c>
      <c r="B96" s="75" t="s">
        <v>196</v>
      </c>
      <c r="C96" s="260">
        <v>25306.6</v>
      </c>
      <c r="D96" s="258">
        <v>156.97</v>
      </c>
      <c r="E96" s="258">
        <v>25463.57</v>
      </c>
    </row>
    <row r="97" spans="1:5" ht="13.2" customHeight="1">
      <c r="A97" s="75" t="s">
        <v>197</v>
      </c>
      <c r="B97" s="75" t="s">
        <v>198</v>
      </c>
      <c r="C97" s="260">
        <v>25306.6</v>
      </c>
      <c r="D97" s="258">
        <v>156.97</v>
      </c>
      <c r="E97" s="258">
        <v>25463.57</v>
      </c>
    </row>
    <row r="98" spans="1:5" ht="13.2" customHeight="1">
      <c r="A98" s="75" t="s">
        <v>199</v>
      </c>
      <c r="B98" s="75" t="s">
        <v>200</v>
      </c>
      <c r="C98" s="260">
        <v>50863.24</v>
      </c>
      <c r="D98" s="258">
        <v>-339.07</v>
      </c>
      <c r="E98" s="258">
        <v>50524.17</v>
      </c>
    </row>
    <row r="99" spans="1:5" ht="13.2" customHeight="1">
      <c r="A99" s="75" t="s">
        <v>201</v>
      </c>
      <c r="B99" s="75" t="s">
        <v>202</v>
      </c>
      <c r="C99" s="260">
        <v>50863.24</v>
      </c>
      <c r="D99" s="258">
        <v>-339.07</v>
      </c>
      <c r="E99" s="258">
        <v>50524.17</v>
      </c>
    </row>
    <row r="100" spans="1:5" ht="13.2" customHeight="1">
      <c r="A100" s="75" t="s">
        <v>203</v>
      </c>
      <c r="B100" s="75" t="s">
        <v>204</v>
      </c>
      <c r="C100" s="260">
        <v>50863.24</v>
      </c>
      <c r="D100" s="258">
        <v>-339.07</v>
      </c>
      <c r="E100" s="258">
        <v>50524.17</v>
      </c>
    </row>
    <row r="101" spans="1:5" ht="13.2" customHeight="1">
      <c r="A101" s="75" t="s">
        <v>205</v>
      </c>
      <c r="B101" s="75" t="s">
        <v>206</v>
      </c>
      <c r="C101" s="260">
        <v>50863.24</v>
      </c>
      <c r="D101" s="258">
        <v>-339.07</v>
      </c>
      <c r="E101" s="258">
        <v>50524.17</v>
      </c>
    </row>
    <row r="102" spans="1:5" ht="13.2" customHeight="1">
      <c r="A102" s="75" t="s">
        <v>207</v>
      </c>
      <c r="B102" s="75" t="s">
        <v>208</v>
      </c>
      <c r="C102" s="260">
        <v>50863.24</v>
      </c>
      <c r="D102" s="258">
        <v>-339.07</v>
      </c>
      <c r="E102" s="258">
        <v>50524.17</v>
      </c>
    </row>
    <row r="103" spans="1:5" ht="13.2" customHeight="1">
      <c r="A103" s="75" t="s">
        <v>209</v>
      </c>
      <c r="B103" s="75" t="s">
        <v>210</v>
      </c>
      <c r="C103" s="260">
        <v>50865.27</v>
      </c>
      <c r="D103" s="258">
        <v>-341.04</v>
      </c>
      <c r="E103" s="258">
        <v>50524.229999999996</v>
      </c>
    </row>
    <row r="104" spans="1:5" ht="13.2" customHeight="1">
      <c r="A104" s="75" t="s">
        <v>211</v>
      </c>
      <c r="B104" s="75" t="s">
        <v>212</v>
      </c>
      <c r="C104" s="260">
        <v>50865.27</v>
      </c>
      <c r="D104" s="258">
        <v>-341.04</v>
      </c>
      <c r="E104" s="258">
        <v>50524.229999999996</v>
      </c>
    </row>
    <row r="105" spans="1:5" ht="13.2" customHeight="1">
      <c r="A105" s="75" t="s">
        <v>213</v>
      </c>
      <c r="B105" s="75" t="s">
        <v>214</v>
      </c>
      <c r="C105" s="260">
        <v>50865.27</v>
      </c>
      <c r="D105" s="258">
        <v>-341.04</v>
      </c>
      <c r="E105" s="258">
        <v>50524.229999999996</v>
      </c>
    </row>
    <row r="106" spans="1:5" ht="13.2" customHeight="1">
      <c r="A106" s="75" t="s">
        <v>215</v>
      </c>
      <c r="B106" s="75" t="s">
        <v>216</v>
      </c>
      <c r="C106" s="260">
        <v>25432.63</v>
      </c>
      <c r="D106" s="258">
        <v>-170.51</v>
      </c>
      <c r="E106" s="258">
        <v>25262.120000000003</v>
      </c>
    </row>
    <row r="107" spans="1:5" ht="13.2" customHeight="1">
      <c r="A107" s="75" t="s">
        <v>217</v>
      </c>
      <c r="B107" s="75" t="s">
        <v>218</v>
      </c>
      <c r="C107" s="260">
        <v>25432.63</v>
      </c>
      <c r="D107" s="258">
        <v>-170.51</v>
      </c>
      <c r="E107" s="258">
        <v>25262.120000000003</v>
      </c>
    </row>
    <row r="108" spans="1:5" ht="13.2" customHeight="1">
      <c r="A108" s="75" t="s">
        <v>219</v>
      </c>
      <c r="B108" s="75" t="s">
        <v>220</v>
      </c>
      <c r="C108" s="260">
        <v>25432.63</v>
      </c>
      <c r="D108" s="258">
        <v>-170.51</v>
      </c>
      <c r="E108" s="258">
        <v>25262.120000000003</v>
      </c>
    </row>
    <row r="109" spans="1:5" ht="13.2" customHeight="1">
      <c r="A109" s="75" t="s">
        <v>221</v>
      </c>
      <c r="B109" s="75" t="s">
        <v>222</v>
      </c>
      <c r="C109" s="260">
        <v>25432.63</v>
      </c>
      <c r="D109" s="258">
        <v>-170.51</v>
      </c>
      <c r="E109" s="258">
        <v>25262.120000000003</v>
      </c>
    </row>
    <row r="110" spans="1:5" ht="13.2" customHeight="1">
      <c r="A110" s="75" t="s">
        <v>223</v>
      </c>
      <c r="B110" s="75" t="s">
        <v>224</v>
      </c>
      <c r="C110" s="260">
        <v>25432.63</v>
      </c>
      <c r="D110" s="258">
        <v>-170.51</v>
      </c>
      <c r="E110" s="258">
        <v>25262.120000000003</v>
      </c>
    </row>
    <row r="111" spans="1:5" ht="13.2" customHeight="1">
      <c r="A111" s="75" t="s">
        <v>225</v>
      </c>
      <c r="B111" s="75" t="s">
        <v>226</v>
      </c>
      <c r="C111" s="260">
        <v>25432.63</v>
      </c>
      <c r="D111" s="258">
        <v>-170.51</v>
      </c>
      <c r="E111" s="258">
        <v>25262.120000000003</v>
      </c>
    </row>
    <row r="112" spans="1:5" ht="13.2" customHeight="1">
      <c r="A112" s="75" t="s">
        <v>227</v>
      </c>
      <c r="B112" s="75" t="s">
        <v>228</v>
      </c>
      <c r="C112" s="260">
        <v>25432.63</v>
      </c>
      <c r="D112" s="258">
        <v>-170.51</v>
      </c>
      <c r="E112" s="258">
        <v>25262.120000000003</v>
      </c>
    </row>
    <row r="113" spans="1:5" ht="13.2" customHeight="1">
      <c r="A113" s="75" t="s">
        <v>229</v>
      </c>
      <c r="B113" s="75" t="s">
        <v>230</v>
      </c>
      <c r="C113" s="260">
        <v>25432.63</v>
      </c>
      <c r="D113" s="258">
        <v>-170.51</v>
      </c>
      <c r="E113" s="258">
        <v>25262.120000000003</v>
      </c>
    </row>
    <row r="114" spans="1:5" ht="13.2" customHeight="1">
      <c r="A114" s="75" t="s">
        <v>231</v>
      </c>
      <c r="B114" s="75" t="s">
        <v>232</v>
      </c>
      <c r="C114" s="260">
        <v>25432.63</v>
      </c>
      <c r="D114" s="258">
        <v>-170.51</v>
      </c>
      <c r="E114" s="258">
        <v>25262.120000000003</v>
      </c>
    </row>
    <row r="115" spans="1:5" ht="13.2" customHeight="1">
      <c r="A115" s="75" t="s">
        <v>233</v>
      </c>
      <c r="B115" s="75" t="s">
        <v>234</v>
      </c>
      <c r="C115" s="260">
        <v>25432.63</v>
      </c>
      <c r="D115" s="258">
        <v>-170.51</v>
      </c>
      <c r="E115" s="258">
        <v>25262.120000000003</v>
      </c>
    </row>
    <row r="116" spans="1:5" ht="13.2" customHeight="1">
      <c r="A116" s="75" t="s">
        <v>235</v>
      </c>
      <c r="B116" s="75" t="s">
        <v>236</v>
      </c>
      <c r="C116" s="260">
        <v>25432.63</v>
      </c>
      <c r="D116" s="258">
        <v>-170.51</v>
      </c>
      <c r="E116" s="258">
        <v>25262.120000000003</v>
      </c>
    </row>
    <row r="117" spans="1:5" ht="13.2" customHeight="1">
      <c r="A117" s="75" t="s">
        <v>237</v>
      </c>
      <c r="B117" s="75" t="s">
        <v>238</v>
      </c>
      <c r="C117" s="260">
        <v>25432.63</v>
      </c>
      <c r="D117" s="258">
        <v>-170.51</v>
      </c>
      <c r="E117" s="258">
        <v>25262.120000000003</v>
      </c>
    </row>
    <row r="118" spans="1:5" ht="13.2" customHeight="1">
      <c r="A118" s="75" t="s">
        <v>239</v>
      </c>
      <c r="B118" s="75" t="s">
        <v>240</v>
      </c>
      <c r="C118" s="260">
        <v>25389.87</v>
      </c>
      <c r="D118" s="258">
        <v>-25389.87</v>
      </c>
      <c r="E118" s="258">
        <v>0</v>
      </c>
    </row>
    <row r="119" spans="1:5" ht="13.2" customHeight="1">
      <c r="A119" s="75" t="s">
        <v>241</v>
      </c>
      <c r="B119" s="75" t="s">
        <v>242</v>
      </c>
      <c r="C119" s="260">
        <v>25389.87</v>
      </c>
      <c r="D119" s="258">
        <v>-25389.87</v>
      </c>
      <c r="E119" s="258">
        <v>0</v>
      </c>
    </row>
    <row r="120" spans="1:5" ht="13.2" customHeight="1">
      <c r="A120" s="75" t="s">
        <v>243</v>
      </c>
      <c r="B120" s="75" t="s">
        <v>244</v>
      </c>
      <c r="C120" s="260">
        <v>25389.87</v>
      </c>
      <c r="D120" s="258">
        <v>-25389.87</v>
      </c>
      <c r="E120" s="258">
        <v>0</v>
      </c>
    </row>
    <row r="121" spans="1:5" ht="13.2" customHeight="1">
      <c r="A121" s="75" t="s">
        <v>245</v>
      </c>
      <c r="B121" s="75" t="s">
        <v>246</v>
      </c>
      <c r="C121" s="260">
        <v>25389.87</v>
      </c>
      <c r="D121" s="258">
        <v>-25389.87</v>
      </c>
      <c r="E121" s="258">
        <v>0</v>
      </c>
    </row>
    <row r="122" spans="1:5" ht="13.2" customHeight="1">
      <c r="A122" s="75" t="s">
        <v>247</v>
      </c>
      <c r="B122" s="75" t="s">
        <v>248</v>
      </c>
      <c r="C122" s="260">
        <v>25389.87</v>
      </c>
      <c r="D122" s="258">
        <v>-25389.87</v>
      </c>
      <c r="E122" s="258">
        <v>0</v>
      </c>
    </row>
    <row r="123" spans="1:5" ht="13.2" customHeight="1">
      <c r="A123" s="75" t="s">
        <v>249</v>
      </c>
      <c r="B123" s="75" t="s">
        <v>250</v>
      </c>
      <c r="C123" s="260">
        <v>25389.87</v>
      </c>
      <c r="D123" s="258">
        <v>-25389.87</v>
      </c>
      <c r="E123" s="258">
        <v>0</v>
      </c>
    </row>
    <row r="124" spans="1:5" ht="13.2" customHeight="1">
      <c r="A124" s="75" t="s">
        <v>251</v>
      </c>
      <c r="B124" s="75" t="s">
        <v>252</v>
      </c>
      <c r="C124" s="260">
        <v>25389.87</v>
      </c>
      <c r="D124" s="258">
        <v>-25389.87</v>
      </c>
      <c r="E124" s="258">
        <v>0</v>
      </c>
    </row>
    <row r="125" spans="1:5" ht="13.2" customHeight="1">
      <c r="A125" s="75" t="s">
        <v>253</v>
      </c>
      <c r="B125" s="75" t="s">
        <v>254</v>
      </c>
      <c r="C125" s="260">
        <v>25389.87</v>
      </c>
      <c r="D125" s="258">
        <v>-25389.87</v>
      </c>
      <c r="E125" s="258">
        <v>0</v>
      </c>
    </row>
    <row r="126" spans="1:5" ht="13.2" customHeight="1">
      <c r="A126" s="75" t="s">
        <v>255</v>
      </c>
      <c r="B126" s="75" t="s">
        <v>256</v>
      </c>
      <c r="C126" s="260">
        <v>50598.239999999998</v>
      </c>
      <c r="D126" s="258">
        <v>-87.74</v>
      </c>
      <c r="E126" s="258">
        <v>50510.5</v>
      </c>
    </row>
    <row r="127" spans="1:5" ht="13.2" customHeight="1">
      <c r="A127" s="75" t="s">
        <v>257</v>
      </c>
      <c r="B127" s="75" t="s">
        <v>258</v>
      </c>
      <c r="C127" s="260">
        <v>50598.239999999998</v>
      </c>
      <c r="D127" s="258">
        <v>-87.74</v>
      </c>
      <c r="E127" s="258">
        <v>50510.5</v>
      </c>
    </row>
    <row r="128" spans="1:5" ht="13.2" customHeight="1">
      <c r="A128" s="75" t="s">
        <v>259</v>
      </c>
      <c r="B128" s="75" t="s">
        <v>260</v>
      </c>
      <c r="C128" s="260">
        <v>50598.239999999998</v>
      </c>
      <c r="D128" s="258">
        <v>-87.74</v>
      </c>
      <c r="E128" s="258">
        <v>50510.5</v>
      </c>
    </row>
    <row r="129" spans="1:5" ht="13.2" customHeight="1">
      <c r="A129" s="75" t="s">
        <v>261</v>
      </c>
      <c r="B129" s="75" t="s">
        <v>262</v>
      </c>
      <c r="C129" s="260">
        <v>50598.239999999998</v>
      </c>
      <c r="D129" s="258">
        <v>-87.74</v>
      </c>
      <c r="E129" s="258">
        <v>50510.5</v>
      </c>
    </row>
    <row r="130" spans="1:5" ht="13.2" customHeight="1">
      <c r="A130" s="75" t="s">
        <v>263</v>
      </c>
      <c r="B130" s="75" t="s">
        <v>264</v>
      </c>
      <c r="C130" s="260">
        <v>50598.239999999998</v>
      </c>
      <c r="D130" s="258">
        <v>-87.74</v>
      </c>
      <c r="E130" s="258">
        <v>50510.5</v>
      </c>
    </row>
    <row r="131" spans="1:5" ht="13.2" customHeight="1">
      <c r="A131" s="75" t="s">
        <v>265</v>
      </c>
      <c r="B131" s="75" t="s">
        <v>266</v>
      </c>
      <c r="C131" s="260">
        <v>50598.239999999998</v>
      </c>
      <c r="D131" s="258">
        <v>-87.74</v>
      </c>
      <c r="E131" s="258">
        <v>50510.5</v>
      </c>
    </row>
    <row r="132" spans="1:5" ht="13.2" customHeight="1">
      <c r="A132" s="75" t="s">
        <v>267</v>
      </c>
      <c r="B132" s="75" t="s">
        <v>268</v>
      </c>
      <c r="C132" s="260">
        <v>25299.119999999999</v>
      </c>
      <c r="D132" s="258">
        <v>-43.87</v>
      </c>
      <c r="E132" s="258">
        <v>25255.25</v>
      </c>
    </row>
    <row r="133" spans="1:5" ht="13.2" customHeight="1">
      <c r="A133" s="75" t="s">
        <v>269</v>
      </c>
      <c r="B133" s="75" t="s">
        <v>270</v>
      </c>
      <c r="C133" s="260">
        <v>25299.119999999999</v>
      </c>
      <c r="D133" s="258">
        <v>-43.87</v>
      </c>
      <c r="E133" s="258">
        <v>25255.25</v>
      </c>
    </row>
    <row r="134" spans="1:5" ht="13.2" customHeight="1">
      <c r="A134" s="75" t="s">
        <v>271</v>
      </c>
      <c r="B134" s="75" t="s">
        <v>272</v>
      </c>
      <c r="C134" s="260">
        <v>25299.119999999999</v>
      </c>
      <c r="D134" s="258">
        <v>-43.87</v>
      </c>
      <c r="E134" s="258">
        <v>25255.25</v>
      </c>
    </row>
    <row r="135" spans="1:5" ht="13.2" customHeight="1">
      <c r="A135" s="75" t="s">
        <v>273</v>
      </c>
      <c r="B135" s="75" t="s">
        <v>274</v>
      </c>
      <c r="C135" s="260">
        <v>25299.119999999999</v>
      </c>
      <c r="D135" s="258">
        <v>-43.87</v>
      </c>
      <c r="E135" s="258">
        <v>25255.25</v>
      </c>
    </row>
    <row r="136" spans="1:5" ht="13.2" customHeight="1">
      <c r="A136" s="75" t="s">
        <v>275</v>
      </c>
      <c r="B136" s="75" t="s">
        <v>276</v>
      </c>
      <c r="C136" s="260">
        <v>25299.119999999999</v>
      </c>
      <c r="D136" s="258">
        <v>-43.87</v>
      </c>
      <c r="E136" s="258">
        <v>25255.25</v>
      </c>
    </row>
    <row r="137" spans="1:5" ht="13.2" customHeight="1">
      <c r="A137" s="75" t="s">
        <v>277</v>
      </c>
      <c r="B137" s="75" t="s">
        <v>278</v>
      </c>
      <c r="C137" s="260">
        <v>25299.119999999999</v>
      </c>
      <c r="D137" s="258">
        <v>-43.87</v>
      </c>
      <c r="E137" s="258">
        <v>25255.25</v>
      </c>
    </row>
    <row r="138" spans="1:5" ht="13.2" customHeight="1">
      <c r="A138" s="75" t="s">
        <v>279</v>
      </c>
      <c r="B138" s="75" t="s">
        <v>280</v>
      </c>
      <c r="C138" s="260">
        <v>25299.119999999999</v>
      </c>
      <c r="D138" s="258">
        <v>-43.87</v>
      </c>
      <c r="E138" s="258">
        <v>25255.25</v>
      </c>
    </row>
    <row r="139" spans="1:5" ht="13.2" customHeight="1">
      <c r="A139" s="75" t="s">
        <v>281</v>
      </c>
      <c r="B139" s="75" t="s">
        <v>282</v>
      </c>
      <c r="C139" s="260">
        <v>25299.119999999999</v>
      </c>
      <c r="D139" s="258">
        <v>-43.87</v>
      </c>
      <c r="E139" s="258">
        <v>25255.25</v>
      </c>
    </row>
    <row r="140" spans="1:5" ht="13.2" customHeight="1">
      <c r="A140" s="75" t="s">
        <v>283</v>
      </c>
      <c r="B140" s="75" t="s">
        <v>284</v>
      </c>
      <c r="C140" s="260">
        <v>25247.43</v>
      </c>
      <c r="D140" s="258">
        <v>-244.42</v>
      </c>
      <c r="E140" s="258">
        <v>25003.010000000002</v>
      </c>
    </row>
    <row r="141" spans="1:5" ht="13.2" customHeight="1">
      <c r="A141" s="75" t="s">
        <v>285</v>
      </c>
      <c r="B141" s="75" t="s">
        <v>286</v>
      </c>
      <c r="C141" s="260">
        <v>27200.3</v>
      </c>
      <c r="D141" s="258">
        <v>-469.17</v>
      </c>
      <c r="E141" s="258">
        <v>26731.13</v>
      </c>
    </row>
    <row r="142" spans="1:5" ht="13.2" customHeight="1">
      <c r="A142" s="75" t="s">
        <v>287</v>
      </c>
      <c r="B142" s="75" t="s">
        <v>288</v>
      </c>
      <c r="C142" s="260">
        <v>27200.3</v>
      </c>
      <c r="D142" s="258">
        <v>-469.17</v>
      </c>
      <c r="E142" s="258">
        <v>26731.13</v>
      </c>
    </row>
    <row r="143" spans="1:5" ht="13.2" customHeight="1">
      <c r="A143" s="75" t="s">
        <v>289</v>
      </c>
      <c r="B143" s="75" t="s">
        <v>290</v>
      </c>
      <c r="C143" s="260">
        <v>27200.3</v>
      </c>
      <c r="D143" s="258">
        <v>-469.17</v>
      </c>
      <c r="E143" s="258">
        <v>26731.13</v>
      </c>
    </row>
    <row r="144" spans="1:5" ht="13.2" customHeight="1">
      <c r="A144" s="75" t="s">
        <v>291</v>
      </c>
      <c r="B144" s="75" t="s">
        <v>292</v>
      </c>
      <c r="C144" s="260">
        <v>27200.3</v>
      </c>
      <c r="D144" s="258">
        <v>-469.17</v>
      </c>
      <c r="E144" s="258">
        <v>26731.13</v>
      </c>
    </row>
    <row r="145" spans="1:5" ht="13.2" customHeight="1">
      <c r="A145" s="75" t="s">
        <v>293</v>
      </c>
      <c r="B145" s="75" t="s">
        <v>294</v>
      </c>
      <c r="C145" s="260">
        <v>50389.87</v>
      </c>
      <c r="D145" s="258">
        <v>-50389.87</v>
      </c>
      <c r="E145" s="258">
        <v>0</v>
      </c>
    </row>
    <row r="146" spans="1:5" ht="13.2" customHeight="1">
      <c r="A146" s="75" t="s">
        <v>295</v>
      </c>
      <c r="B146" s="75" t="s">
        <v>296</v>
      </c>
      <c r="C146" s="260">
        <v>50389.87</v>
      </c>
      <c r="D146" s="258">
        <v>-50389.87</v>
      </c>
      <c r="E146" s="258">
        <v>0</v>
      </c>
    </row>
    <row r="147" spans="1:5" ht="13.2" customHeight="1">
      <c r="A147" s="75" t="s">
        <v>297</v>
      </c>
      <c r="B147" s="75" t="s">
        <v>298</v>
      </c>
      <c r="C147" s="260">
        <v>50401.57</v>
      </c>
      <c r="D147" s="258">
        <v>-50401.57</v>
      </c>
      <c r="E147" s="258">
        <v>0</v>
      </c>
    </row>
    <row r="148" spans="1:5" ht="13.2" customHeight="1">
      <c r="A148" s="75" t="s">
        <v>299</v>
      </c>
      <c r="B148" s="75" t="s">
        <v>300</v>
      </c>
      <c r="C148" s="260">
        <v>505598.19</v>
      </c>
      <c r="D148" s="258">
        <v>22</v>
      </c>
      <c r="E148" s="258">
        <v>505620.19</v>
      </c>
    </row>
    <row r="149" spans="1:5" ht="13.2" customHeight="1">
      <c r="A149" s="75" t="s">
        <v>301</v>
      </c>
      <c r="B149" s="75" t="s">
        <v>302</v>
      </c>
      <c r="C149" s="260">
        <v>505598.19</v>
      </c>
      <c r="D149" s="258">
        <v>22</v>
      </c>
      <c r="E149" s="258">
        <v>505620.19</v>
      </c>
    </row>
    <row r="150" spans="1:5" ht="13.2" customHeight="1">
      <c r="A150" s="75" t="s">
        <v>303</v>
      </c>
      <c r="B150" s="75" t="s">
        <v>304</v>
      </c>
      <c r="C150" s="260">
        <v>505598.59</v>
      </c>
      <c r="D150" s="258">
        <v>21.6</v>
      </c>
      <c r="E150" s="258">
        <v>505620.19</v>
      </c>
    </row>
    <row r="151" spans="1:5" ht="13.2" customHeight="1">
      <c r="A151" s="75" t="s">
        <v>305</v>
      </c>
      <c r="B151" s="75" t="s">
        <v>306</v>
      </c>
      <c r="C151" s="260">
        <v>503699.8</v>
      </c>
      <c r="D151" s="258">
        <v>-503699.8</v>
      </c>
      <c r="E151" s="258">
        <v>0</v>
      </c>
    </row>
    <row r="152" spans="1:5" ht="13.2" customHeight="1">
      <c r="A152" s="75" t="s">
        <v>307</v>
      </c>
      <c r="B152" s="75" t="s">
        <v>308</v>
      </c>
      <c r="C152" s="260">
        <v>503696.19</v>
      </c>
      <c r="D152" s="258">
        <v>-503696.19</v>
      </c>
      <c r="E152" s="258">
        <v>0</v>
      </c>
    </row>
    <row r="153" spans="1:5" ht="13.2" customHeight="1">
      <c r="A153" s="75" t="s">
        <v>309</v>
      </c>
      <c r="B153" s="75" t="s">
        <v>310</v>
      </c>
      <c r="C153" s="260">
        <v>504676.62</v>
      </c>
      <c r="D153" s="258">
        <v>-53.32</v>
      </c>
      <c r="E153" s="258">
        <v>504623.3</v>
      </c>
    </row>
    <row r="154" spans="1:5" ht="13.2" customHeight="1">
      <c r="A154" s="75" t="s">
        <v>311</v>
      </c>
      <c r="B154" s="75" t="s">
        <v>312</v>
      </c>
      <c r="C154" s="260">
        <v>504676.62</v>
      </c>
      <c r="D154" s="258">
        <v>-53.32</v>
      </c>
      <c r="E154" s="258">
        <v>504623.3</v>
      </c>
    </row>
    <row r="155" spans="1:5" ht="13.2" customHeight="1">
      <c r="A155" s="75" t="s">
        <v>313</v>
      </c>
      <c r="B155" s="75" t="s">
        <v>314</v>
      </c>
      <c r="C155" s="260">
        <v>101354.99</v>
      </c>
      <c r="D155" s="258">
        <v>-101354.99</v>
      </c>
      <c r="E155" s="258">
        <v>0</v>
      </c>
    </row>
    <row r="156" spans="1:5" ht="13.2" customHeight="1">
      <c r="A156" s="75" t="s">
        <v>315</v>
      </c>
      <c r="B156" s="75" t="s">
        <v>316</v>
      </c>
      <c r="C156" s="260">
        <v>101354.99</v>
      </c>
      <c r="D156" s="258">
        <v>-101354.99</v>
      </c>
      <c r="E156" s="258">
        <v>0</v>
      </c>
    </row>
    <row r="157" spans="1:5" ht="13.2" customHeight="1">
      <c r="A157" s="75" t="s">
        <v>317</v>
      </c>
      <c r="B157" s="75" t="s">
        <v>318</v>
      </c>
      <c r="C157" s="260">
        <v>503229.44</v>
      </c>
      <c r="D157" s="258">
        <v>-503229.44</v>
      </c>
      <c r="E157" s="258">
        <v>0</v>
      </c>
    </row>
    <row r="158" spans="1:5" ht="13.2" customHeight="1">
      <c r="A158" s="75" t="s">
        <v>319</v>
      </c>
      <c r="B158" s="75" t="s">
        <v>320</v>
      </c>
      <c r="C158" s="260">
        <v>503229.44</v>
      </c>
      <c r="D158" s="258">
        <v>-503229.44</v>
      </c>
      <c r="E158" s="258">
        <v>0</v>
      </c>
    </row>
    <row r="159" spans="1:5" ht="13.2" customHeight="1">
      <c r="A159" s="75" t="s">
        <v>321</v>
      </c>
      <c r="B159" s="75" t="s">
        <v>322</v>
      </c>
      <c r="C159" s="260">
        <v>504082.85</v>
      </c>
      <c r="D159" s="258">
        <v>1.55</v>
      </c>
      <c r="E159" s="258">
        <v>504084.39999999997</v>
      </c>
    </row>
    <row r="160" spans="1:5" ht="13.2" customHeight="1">
      <c r="A160" s="75" t="s">
        <v>323</v>
      </c>
      <c r="B160" s="75" t="s">
        <v>324</v>
      </c>
      <c r="C160" s="260">
        <v>504082.85</v>
      </c>
      <c r="D160" s="258">
        <v>1.55</v>
      </c>
      <c r="E160" s="258">
        <v>504084.39999999997</v>
      </c>
    </row>
    <row r="161" spans="1:5" ht="13.2" customHeight="1">
      <c r="A161" s="75" t="s">
        <v>325</v>
      </c>
      <c r="B161" s="75" t="s">
        <v>326</v>
      </c>
      <c r="C161" s="260">
        <v>251792.99</v>
      </c>
      <c r="D161" s="258">
        <v>-251792.99</v>
      </c>
      <c r="E161" s="258">
        <v>0</v>
      </c>
    </row>
    <row r="162" spans="1:5" ht="13.2" customHeight="1">
      <c r="A162" s="75" t="s">
        <v>327</v>
      </c>
      <c r="B162" s="75" t="s">
        <v>328</v>
      </c>
      <c r="C162" s="260">
        <v>251792.99</v>
      </c>
      <c r="D162" s="258">
        <v>-251792.99</v>
      </c>
      <c r="E162" s="258">
        <v>0</v>
      </c>
    </row>
    <row r="163" spans="1:5" ht="13.2" customHeight="1">
      <c r="A163" s="75" t="s">
        <v>329</v>
      </c>
      <c r="B163" s="75" t="s">
        <v>330</v>
      </c>
      <c r="C163" s="260">
        <v>251792.99</v>
      </c>
      <c r="D163" s="258">
        <v>-251792.99</v>
      </c>
      <c r="E163" s="258">
        <v>0</v>
      </c>
    </row>
    <row r="164" spans="1:5" ht="13.2" customHeight="1">
      <c r="A164" s="75" t="s">
        <v>331</v>
      </c>
      <c r="B164" s="75" t="s">
        <v>332</v>
      </c>
      <c r="C164" s="260">
        <v>251792.99</v>
      </c>
      <c r="D164" s="258">
        <v>-251792.99</v>
      </c>
      <c r="E164" s="258">
        <v>0</v>
      </c>
    </row>
    <row r="165" spans="1:5" ht="13.2" customHeight="1">
      <c r="A165" s="75" t="s">
        <v>333</v>
      </c>
      <c r="B165" s="75" t="s">
        <v>334</v>
      </c>
      <c r="C165" s="260">
        <v>100437.67</v>
      </c>
      <c r="D165" s="258">
        <v>-100437.67</v>
      </c>
      <c r="E165" s="258">
        <v>0</v>
      </c>
    </row>
    <row r="166" spans="1:5" ht="13.2" customHeight="1">
      <c r="A166" s="75" t="s">
        <v>335</v>
      </c>
      <c r="B166" s="75" t="s">
        <v>336</v>
      </c>
      <c r="C166" s="260">
        <v>100437.67</v>
      </c>
      <c r="D166" s="258">
        <v>-100437.67</v>
      </c>
      <c r="E166" s="258">
        <v>0</v>
      </c>
    </row>
    <row r="167" spans="1:5" ht="13.2" customHeight="1">
      <c r="A167" s="75" t="s">
        <v>337</v>
      </c>
      <c r="B167" s="75" t="s">
        <v>338</v>
      </c>
      <c r="C167" s="260">
        <v>100437.67</v>
      </c>
      <c r="D167" s="258">
        <v>-100437.67</v>
      </c>
      <c r="E167" s="258">
        <v>0</v>
      </c>
    </row>
    <row r="168" spans="1:5" ht="13.2" customHeight="1">
      <c r="A168" s="75" t="s">
        <v>339</v>
      </c>
      <c r="B168" s="75" t="s">
        <v>340</v>
      </c>
      <c r="C168" s="260">
        <v>100437.67</v>
      </c>
      <c r="D168" s="258">
        <v>-100437.67</v>
      </c>
      <c r="E168" s="258">
        <v>0</v>
      </c>
    </row>
    <row r="169" spans="1:5" ht="13.2" customHeight="1">
      <c r="A169" s="75" t="s">
        <v>341</v>
      </c>
      <c r="B169" s="75" t="s">
        <v>342</v>
      </c>
      <c r="C169" s="260">
        <v>100437.67</v>
      </c>
      <c r="D169" s="258">
        <v>-100437.67</v>
      </c>
      <c r="E169" s="258">
        <v>0</v>
      </c>
    </row>
    <row r="170" spans="1:5" ht="13.2" customHeight="1">
      <c r="A170" s="75" t="s">
        <v>343</v>
      </c>
      <c r="B170" s="75" t="s">
        <v>344</v>
      </c>
      <c r="C170" s="260">
        <v>251094.18</v>
      </c>
      <c r="D170" s="258">
        <v>-251094.18</v>
      </c>
      <c r="E170" s="258">
        <v>0</v>
      </c>
    </row>
    <row r="171" spans="1:5" ht="13.2" customHeight="1">
      <c r="A171" s="75" t="s">
        <v>345</v>
      </c>
      <c r="B171" s="75" t="s">
        <v>346</v>
      </c>
      <c r="C171" s="260">
        <v>251094.18</v>
      </c>
      <c r="D171" s="258">
        <v>-42.91</v>
      </c>
      <c r="E171" s="258">
        <v>251051.27</v>
      </c>
    </row>
    <row r="172" spans="1:5" ht="13.2" customHeight="1">
      <c r="A172" s="75" t="s">
        <v>347</v>
      </c>
      <c r="B172" s="75" t="s">
        <v>348</v>
      </c>
      <c r="C172" s="260">
        <v>503575.36</v>
      </c>
      <c r="D172" s="258">
        <v>-503575.36</v>
      </c>
      <c r="E172" s="258">
        <v>0</v>
      </c>
    </row>
    <row r="173" spans="1:5" ht="13.2" customHeight="1">
      <c r="A173" s="75" t="s">
        <v>349</v>
      </c>
      <c r="B173" s="75" t="s">
        <v>350</v>
      </c>
      <c r="C173" s="260">
        <v>503556.71</v>
      </c>
      <c r="D173" s="258">
        <v>-36.729999999999997</v>
      </c>
      <c r="E173" s="258">
        <v>503519.98000000004</v>
      </c>
    </row>
    <row r="174" spans="1:5" ht="13.2" customHeight="1">
      <c r="A174" s="75" t="s">
        <v>351</v>
      </c>
      <c r="B174" s="75" t="s">
        <v>352</v>
      </c>
      <c r="C174" s="260">
        <v>250922.44</v>
      </c>
      <c r="D174" s="258">
        <v>-21.24</v>
      </c>
      <c r="E174" s="258">
        <v>250901.2</v>
      </c>
    </row>
    <row r="175" spans="1:5" ht="13.2" customHeight="1">
      <c r="A175" s="75" t="s">
        <v>353</v>
      </c>
      <c r="B175" s="75" t="s">
        <v>354</v>
      </c>
      <c r="C175" s="260">
        <v>250922.44</v>
      </c>
      <c r="D175" s="258">
        <v>-21.24</v>
      </c>
      <c r="E175" s="258">
        <v>250901.2</v>
      </c>
    </row>
    <row r="176" spans="1:5" ht="13.2" customHeight="1">
      <c r="A176" s="75" t="s">
        <v>355</v>
      </c>
      <c r="B176" s="75" t="s">
        <v>356</v>
      </c>
      <c r="C176" s="260">
        <v>50198.75</v>
      </c>
      <c r="D176" s="258">
        <v>25.15</v>
      </c>
      <c r="E176" s="258">
        <v>50223.9</v>
      </c>
    </row>
    <row r="177" spans="1:5" ht="13.2" customHeight="1">
      <c r="A177" s="75" t="s">
        <v>357</v>
      </c>
      <c r="B177" s="75" t="s">
        <v>358</v>
      </c>
      <c r="C177" s="260">
        <v>50198.75</v>
      </c>
      <c r="D177" s="258">
        <v>25.15</v>
      </c>
      <c r="E177" s="258">
        <v>50223.9</v>
      </c>
    </row>
    <row r="178" spans="1:5" ht="13.2" customHeight="1">
      <c r="A178" s="75" t="s">
        <v>359</v>
      </c>
      <c r="B178" s="75" t="s">
        <v>360</v>
      </c>
      <c r="C178" s="260">
        <v>50198.75</v>
      </c>
      <c r="D178" s="258">
        <v>25.15</v>
      </c>
      <c r="E178" s="258">
        <v>50223.9</v>
      </c>
    </row>
    <row r="179" spans="1:5" ht="13.2" customHeight="1">
      <c r="A179" s="75" t="s">
        <v>361</v>
      </c>
      <c r="B179" s="75" t="s">
        <v>362</v>
      </c>
      <c r="C179" s="260">
        <v>50198.75</v>
      </c>
      <c r="D179" s="258">
        <v>25.15</v>
      </c>
      <c r="E179" s="258">
        <v>50223.9</v>
      </c>
    </row>
    <row r="180" spans="1:5" ht="13.2" customHeight="1">
      <c r="A180" s="75" t="s">
        <v>363</v>
      </c>
      <c r="B180" s="75" t="s">
        <v>364</v>
      </c>
      <c r="C180" s="260">
        <v>31225.38</v>
      </c>
      <c r="D180" s="258">
        <v>-161.21</v>
      </c>
      <c r="E180" s="258">
        <v>31064.170000000002</v>
      </c>
    </row>
    <row r="181" spans="1:5" ht="13.2" customHeight="1">
      <c r="A181" s="75" t="s">
        <v>365</v>
      </c>
      <c r="B181" s="75" t="s">
        <v>366</v>
      </c>
      <c r="C181" s="260">
        <v>21839.11</v>
      </c>
      <c r="D181" s="258">
        <v>-494.47</v>
      </c>
      <c r="E181" s="258">
        <v>21344.639999999999</v>
      </c>
    </row>
    <row r="182" spans="1:5" ht="13.2" customHeight="1">
      <c r="A182" s="75" t="s">
        <v>367</v>
      </c>
      <c r="B182" s="75" t="s">
        <v>368</v>
      </c>
      <c r="C182" s="260">
        <v>100119.2</v>
      </c>
      <c r="D182" s="258">
        <v>-100119.2</v>
      </c>
      <c r="E182" s="258">
        <v>0</v>
      </c>
    </row>
    <row r="183" spans="1:5" ht="13.2" customHeight="1">
      <c r="A183" s="75" t="s">
        <v>369</v>
      </c>
      <c r="B183" s="75" t="s">
        <v>370</v>
      </c>
      <c r="C183" s="260">
        <v>100119.2</v>
      </c>
      <c r="D183" s="258">
        <v>-100119.2</v>
      </c>
      <c r="E183" s="258">
        <v>0</v>
      </c>
    </row>
    <row r="184" spans="1:5" ht="13.2" customHeight="1">
      <c r="A184" s="75" t="s">
        <v>371</v>
      </c>
      <c r="B184" s="75" t="s">
        <v>372</v>
      </c>
      <c r="C184" s="260">
        <v>100119.2</v>
      </c>
      <c r="D184" s="258">
        <v>-100119.2</v>
      </c>
      <c r="E184" s="258">
        <v>0</v>
      </c>
    </row>
    <row r="185" spans="1:5" ht="13.2" customHeight="1">
      <c r="A185" s="75" t="s">
        <v>373</v>
      </c>
      <c r="B185" s="75" t="s">
        <v>374</v>
      </c>
      <c r="C185" s="260">
        <v>100119.2</v>
      </c>
      <c r="D185" s="258">
        <v>-100119.2</v>
      </c>
      <c r="E185" s="258">
        <v>0</v>
      </c>
    </row>
    <row r="186" spans="1:5" ht="13.2" customHeight="1">
      <c r="A186" s="75" t="s">
        <v>375</v>
      </c>
      <c r="B186" s="75" t="s">
        <v>376</v>
      </c>
      <c r="C186" s="260">
        <v>100119.2</v>
      </c>
      <c r="D186" s="258">
        <v>-100119.2</v>
      </c>
      <c r="E186" s="258">
        <v>0</v>
      </c>
    </row>
    <row r="187" spans="1:5" ht="13.2" customHeight="1">
      <c r="A187" s="75" t="s">
        <v>377</v>
      </c>
      <c r="B187" s="75" t="s">
        <v>378</v>
      </c>
      <c r="C187" s="260">
        <v>26568.69</v>
      </c>
      <c r="D187" s="258">
        <v>-26568.69</v>
      </c>
      <c r="E187" s="258">
        <v>0</v>
      </c>
    </row>
    <row r="188" spans="1:5" ht="13.2" customHeight="1">
      <c r="A188" s="75" t="s">
        <v>379</v>
      </c>
      <c r="B188" s="75" t="s">
        <v>380</v>
      </c>
      <c r="C188" s="260">
        <v>131116.5</v>
      </c>
      <c r="D188" s="258">
        <v>-131116.5</v>
      </c>
      <c r="E188" s="258">
        <v>0</v>
      </c>
    </row>
    <row r="189" spans="1:5" ht="13.2" customHeight="1">
      <c r="A189" s="75" t="s">
        <v>381</v>
      </c>
      <c r="B189" s="75" t="s">
        <v>382</v>
      </c>
      <c r="C189" s="260">
        <v>42258.13</v>
      </c>
      <c r="D189" s="258">
        <v>-42258.13</v>
      </c>
      <c r="E189" s="258">
        <v>0</v>
      </c>
    </row>
    <row r="190" spans="1:5" ht="13.2" customHeight="1">
      <c r="A190" s="75" t="s">
        <v>383</v>
      </c>
      <c r="B190" s="75" t="s">
        <v>384</v>
      </c>
      <c r="C190" s="260">
        <v>50764.36</v>
      </c>
      <c r="D190" s="258">
        <v>10.84</v>
      </c>
      <c r="E190" s="258">
        <v>50775.199999999997</v>
      </c>
    </row>
    <row r="191" spans="1:5" ht="13.2" customHeight="1">
      <c r="A191" s="75" t="s">
        <v>385</v>
      </c>
      <c r="B191" s="75" t="s">
        <v>386</v>
      </c>
      <c r="C191" s="260">
        <v>50764.36</v>
      </c>
      <c r="D191" s="258">
        <v>10.84</v>
      </c>
      <c r="E191" s="258">
        <v>50775.199999999997</v>
      </c>
    </row>
    <row r="192" spans="1:5" ht="13.2" customHeight="1">
      <c r="A192" s="75" t="s">
        <v>387</v>
      </c>
      <c r="B192" s="75" t="s">
        <v>388</v>
      </c>
      <c r="C192" s="260">
        <v>50764.36</v>
      </c>
      <c r="D192" s="258">
        <v>10.84</v>
      </c>
      <c r="E192" s="258">
        <v>50775.199999999997</v>
      </c>
    </row>
    <row r="193" spans="1:5" ht="13.2" customHeight="1">
      <c r="A193" s="75" t="s">
        <v>389</v>
      </c>
      <c r="B193" s="75" t="s">
        <v>390</v>
      </c>
      <c r="C193" s="260">
        <v>50764.36</v>
      </c>
      <c r="D193" s="258">
        <v>10.84</v>
      </c>
      <c r="E193" s="258">
        <v>50775.199999999997</v>
      </c>
    </row>
    <row r="194" spans="1:5" ht="13.2" customHeight="1">
      <c r="A194" s="75" t="s">
        <v>391</v>
      </c>
      <c r="B194" s="75" t="s">
        <v>392</v>
      </c>
      <c r="C194" s="260">
        <v>50764.36</v>
      </c>
      <c r="D194" s="258">
        <v>10.84</v>
      </c>
      <c r="E194" s="258">
        <v>50775.199999999997</v>
      </c>
    </row>
    <row r="195" spans="1:5" ht="13.2" customHeight="1">
      <c r="A195" s="75" t="s">
        <v>393</v>
      </c>
      <c r="B195" s="75" t="s">
        <v>394</v>
      </c>
      <c r="C195" s="260">
        <v>25382.18</v>
      </c>
      <c r="D195" s="258">
        <v>5.42</v>
      </c>
      <c r="E195" s="258">
        <v>25387.599999999999</v>
      </c>
    </row>
    <row r="196" spans="1:5" ht="13.2" customHeight="1">
      <c r="A196" s="75" t="s">
        <v>395</v>
      </c>
      <c r="B196" s="75" t="s">
        <v>396</v>
      </c>
      <c r="C196" s="260">
        <v>25382.18</v>
      </c>
      <c r="D196" s="258">
        <v>5.42</v>
      </c>
      <c r="E196" s="258">
        <v>25387.599999999999</v>
      </c>
    </row>
    <row r="197" spans="1:5" ht="13.2" customHeight="1">
      <c r="A197" s="75" t="s">
        <v>397</v>
      </c>
      <c r="B197" s="75" t="s">
        <v>398</v>
      </c>
      <c r="C197" s="260">
        <v>25382.18</v>
      </c>
      <c r="D197" s="258">
        <v>5.42</v>
      </c>
      <c r="E197" s="258">
        <v>25387.599999999999</v>
      </c>
    </row>
    <row r="198" spans="1:5" ht="13.2" customHeight="1">
      <c r="A198" s="75" t="s">
        <v>399</v>
      </c>
      <c r="B198" s="75" t="s">
        <v>400</v>
      </c>
      <c r="C198" s="260">
        <v>25382.18</v>
      </c>
      <c r="D198" s="258">
        <v>5.42</v>
      </c>
      <c r="E198" s="258">
        <v>25387.599999999999</v>
      </c>
    </row>
    <row r="199" spans="1:5" ht="13.2" customHeight="1">
      <c r="A199" s="75" t="s">
        <v>401</v>
      </c>
      <c r="B199" s="75" t="s">
        <v>402</v>
      </c>
      <c r="C199" s="260">
        <v>25382.18</v>
      </c>
      <c r="D199" s="258">
        <v>5.42</v>
      </c>
      <c r="E199" s="258">
        <v>25387.599999999999</v>
      </c>
    </row>
    <row r="200" spans="1:5" ht="13.2" customHeight="1">
      <c r="A200" s="75" t="s">
        <v>403</v>
      </c>
      <c r="B200" s="75" t="s">
        <v>404</v>
      </c>
      <c r="C200" s="260">
        <v>25382.18</v>
      </c>
      <c r="D200" s="258">
        <v>5.42</v>
      </c>
      <c r="E200" s="258">
        <v>25387.599999999999</v>
      </c>
    </row>
    <row r="201" spans="1:5" ht="13.2" customHeight="1">
      <c r="A201" s="75" t="s">
        <v>405</v>
      </c>
      <c r="B201" s="75" t="s">
        <v>406</v>
      </c>
      <c r="C201" s="260">
        <v>25382.18</v>
      </c>
      <c r="D201" s="258">
        <v>5.42</v>
      </c>
      <c r="E201" s="258">
        <v>25387.599999999999</v>
      </c>
    </row>
    <row r="202" spans="1:5" ht="13.2" customHeight="1">
      <c r="A202" s="75" t="s">
        <v>407</v>
      </c>
      <c r="B202" s="75" t="s">
        <v>408</v>
      </c>
      <c r="C202" s="260">
        <v>25382.18</v>
      </c>
      <c r="D202" s="258">
        <v>5.42</v>
      </c>
      <c r="E202" s="258">
        <v>25387.599999999999</v>
      </c>
    </row>
    <row r="203" spans="1:5" ht="13.2" customHeight="1">
      <c r="A203" s="75" t="s">
        <v>409</v>
      </c>
      <c r="B203" s="75" t="s">
        <v>410</v>
      </c>
      <c r="C203" s="260">
        <v>25382.18</v>
      </c>
      <c r="D203" s="258">
        <v>5.42</v>
      </c>
      <c r="E203" s="258">
        <v>25387.599999999999</v>
      </c>
    </row>
    <row r="204" spans="1:5" ht="13.2" customHeight="1">
      <c r="A204" s="75" t="s">
        <v>411</v>
      </c>
      <c r="B204" s="75" t="s">
        <v>412</v>
      </c>
      <c r="C204" s="260">
        <v>25382.18</v>
      </c>
      <c r="D204" s="258">
        <v>5.42</v>
      </c>
      <c r="E204" s="258">
        <v>25387.599999999999</v>
      </c>
    </row>
    <row r="205" spans="1:5" ht="13.2" customHeight="1">
      <c r="A205" s="75" t="s">
        <v>413</v>
      </c>
      <c r="B205" s="75" t="s">
        <v>414</v>
      </c>
      <c r="C205" s="260">
        <v>25354.19</v>
      </c>
      <c r="D205" s="258">
        <v>-25354.19</v>
      </c>
      <c r="E205" s="258">
        <v>0</v>
      </c>
    </row>
    <row r="206" spans="1:5" ht="13.2" customHeight="1">
      <c r="A206" s="75" t="s">
        <v>415</v>
      </c>
      <c r="B206" s="75" t="s">
        <v>416</v>
      </c>
      <c r="C206" s="260">
        <v>25354.19</v>
      </c>
      <c r="D206" s="258">
        <v>-25354.19</v>
      </c>
      <c r="E206" s="258">
        <v>0</v>
      </c>
    </row>
    <row r="207" spans="1:5" ht="13.2" customHeight="1">
      <c r="A207" s="75" t="s">
        <v>417</v>
      </c>
      <c r="B207" s="75" t="s">
        <v>418</v>
      </c>
      <c r="C207" s="260">
        <v>25354.19</v>
      </c>
      <c r="D207" s="258">
        <v>-25354.19</v>
      </c>
      <c r="E207" s="258">
        <v>0</v>
      </c>
    </row>
    <row r="208" spans="1:5" ht="13.2" customHeight="1">
      <c r="A208" s="75" t="s">
        <v>419</v>
      </c>
      <c r="B208" s="75" t="s">
        <v>420</v>
      </c>
      <c r="C208" s="260">
        <v>25354.19</v>
      </c>
      <c r="D208" s="258">
        <v>-25354.19</v>
      </c>
      <c r="E208" s="258">
        <v>0</v>
      </c>
    </row>
    <row r="209" spans="1:5" ht="13.2" customHeight="1">
      <c r="A209" s="75" t="s">
        <v>421</v>
      </c>
      <c r="B209" s="75" t="s">
        <v>422</v>
      </c>
      <c r="C209" s="260">
        <v>25354.19</v>
      </c>
      <c r="D209" s="258">
        <v>-25354.19</v>
      </c>
      <c r="E209" s="258">
        <v>0</v>
      </c>
    </row>
    <row r="210" spans="1:5" ht="13.2" customHeight="1">
      <c r="A210" s="75" t="s">
        <v>423</v>
      </c>
      <c r="B210" s="75" t="s">
        <v>424</v>
      </c>
      <c r="C210" s="260">
        <v>25354.19</v>
      </c>
      <c r="D210" s="258">
        <v>-25354.19</v>
      </c>
      <c r="E210" s="258">
        <v>0</v>
      </c>
    </row>
    <row r="211" spans="1:5" ht="13.2" customHeight="1">
      <c r="A211" s="75" t="s">
        <v>425</v>
      </c>
      <c r="B211" s="75" t="s">
        <v>426</v>
      </c>
      <c r="C211" s="260">
        <v>25354.19</v>
      </c>
      <c r="D211" s="258">
        <v>-25354.19</v>
      </c>
      <c r="E211" s="258">
        <v>0</v>
      </c>
    </row>
    <row r="212" spans="1:5" ht="13.2" customHeight="1">
      <c r="A212" s="75" t="s">
        <v>427</v>
      </c>
      <c r="B212" s="75" t="s">
        <v>428</v>
      </c>
      <c r="C212" s="260">
        <v>25354.19</v>
      </c>
      <c r="D212" s="258">
        <v>-25354.19</v>
      </c>
      <c r="E212" s="258">
        <v>0</v>
      </c>
    </row>
    <row r="213" spans="1:5" ht="13.2" customHeight="1">
      <c r="A213" s="75" t="s">
        <v>429</v>
      </c>
      <c r="B213" s="75" t="s">
        <v>430</v>
      </c>
      <c r="C213" s="260">
        <v>25354.19</v>
      </c>
      <c r="D213" s="258">
        <v>-25354.19</v>
      </c>
      <c r="E213" s="258">
        <v>0</v>
      </c>
    </row>
    <row r="214" spans="1:5" ht="13.2" customHeight="1">
      <c r="A214" s="75" t="s">
        <v>431</v>
      </c>
      <c r="B214" s="75" t="s">
        <v>432</v>
      </c>
      <c r="C214" s="260">
        <v>25354.19</v>
      </c>
      <c r="D214" s="258">
        <v>-25354.19</v>
      </c>
      <c r="E214" s="258">
        <v>0</v>
      </c>
    </row>
    <row r="215" spans="1:5" ht="13.2" customHeight="1">
      <c r="A215" s="75" t="s">
        <v>806</v>
      </c>
      <c r="B215" s="75" t="s">
        <v>433</v>
      </c>
      <c r="C215" s="260">
        <v>25306.41</v>
      </c>
      <c r="D215" s="258">
        <v>-25306.41</v>
      </c>
      <c r="E215" s="258">
        <v>0</v>
      </c>
    </row>
    <row r="216" spans="1:5" ht="13.2" customHeight="1">
      <c r="A216" s="75" t="s">
        <v>807</v>
      </c>
      <c r="B216" s="75" t="s">
        <v>434</v>
      </c>
      <c r="C216" s="260">
        <v>25306.41</v>
      </c>
      <c r="D216" s="258">
        <v>-25306.41</v>
      </c>
      <c r="E216" s="258">
        <v>0</v>
      </c>
    </row>
    <row r="217" spans="1:5" ht="13.2" customHeight="1">
      <c r="A217" s="75" t="s">
        <v>808</v>
      </c>
      <c r="B217" s="75" t="s">
        <v>435</v>
      </c>
      <c r="C217" s="260">
        <v>25306.41</v>
      </c>
      <c r="D217" s="258">
        <v>-25306.41</v>
      </c>
      <c r="E217" s="258">
        <v>0</v>
      </c>
    </row>
    <row r="218" spans="1:5" ht="13.2" customHeight="1">
      <c r="A218" s="75" t="s">
        <v>809</v>
      </c>
      <c r="B218" s="75" t="s">
        <v>436</v>
      </c>
      <c r="C218" s="260">
        <v>25306.41</v>
      </c>
      <c r="D218" s="258">
        <v>-25306.41</v>
      </c>
      <c r="E218" s="258">
        <v>0</v>
      </c>
    </row>
    <row r="219" spans="1:5" ht="13.2" customHeight="1">
      <c r="A219" s="75" t="s">
        <v>810</v>
      </c>
      <c r="B219" s="75" t="s">
        <v>437</v>
      </c>
      <c r="C219" s="260">
        <v>25306.41</v>
      </c>
      <c r="D219" s="258">
        <v>-25306.41</v>
      </c>
      <c r="E219" s="258">
        <v>0</v>
      </c>
    </row>
    <row r="220" spans="1:5" ht="13.2" customHeight="1">
      <c r="A220" s="75" t="s">
        <v>811</v>
      </c>
      <c r="B220" s="75" t="s">
        <v>438</v>
      </c>
      <c r="C220" s="260">
        <v>25306.41</v>
      </c>
      <c r="D220" s="258">
        <v>-25306.41</v>
      </c>
      <c r="E220" s="258">
        <v>0</v>
      </c>
    </row>
    <row r="221" spans="1:5" ht="13.2" customHeight="1">
      <c r="A221" s="75" t="s">
        <v>812</v>
      </c>
      <c r="B221" s="75" t="s">
        <v>439</v>
      </c>
      <c r="C221" s="260">
        <v>25306.41</v>
      </c>
      <c r="D221" s="258">
        <v>-25306.41</v>
      </c>
      <c r="E221" s="258">
        <v>0</v>
      </c>
    </row>
    <row r="222" spans="1:5" ht="13.2" customHeight="1">
      <c r="A222" s="75" t="s">
        <v>813</v>
      </c>
      <c r="B222" s="75" t="s">
        <v>440</v>
      </c>
      <c r="C222" s="260">
        <v>25306.41</v>
      </c>
      <c r="D222" s="258">
        <v>-133.52000000000001</v>
      </c>
      <c r="E222" s="258">
        <v>25172.89</v>
      </c>
    </row>
    <row r="223" spans="1:5" ht="13.2" customHeight="1">
      <c r="A223" s="75" t="s">
        <v>441</v>
      </c>
      <c r="B223" s="75" t="s">
        <v>442</v>
      </c>
      <c r="C223" s="260">
        <v>100506.7</v>
      </c>
      <c r="D223" s="258">
        <v>26.57</v>
      </c>
      <c r="E223" s="258">
        <v>100533.27</v>
      </c>
    </row>
    <row r="224" spans="1:5" ht="13.2" customHeight="1">
      <c r="A224" s="75" t="s">
        <v>443</v>
      </c>
      <c r="B224" s="75" t="s">
        <v>444</v>
      </c>
      <c r="C224" s="260">
        <v>100506.7</v>
      </c>
      <c r="D224" s="258">
        <v>26.57</v>
      </c>
      <c r="E224" s="258">
        <v>100533.27</v>
      </c>
    </row>
    <row r="225" spans="1:5" ht="13.2" customHeight="1">
      <c r="A225" s="75" t="s">
        <v>445</v>
      </c>
      <c r="B225" s="75" t="s">
        <v>446</v>
      </c>
      <c r="C225" s="260">
        <v>50253.35</v>
      </c>
      <c r="D225" s="258">
        <v>13.28</v>
      </c>
      <c r="E225" s="258">
        <v>50266.63</v>
      </c>
    </row>
    <row r="226" spans="1:5" ht="13.2" customHeight="1">
      <c r="A226" s="75" t="s">
        <v>447</v>
      </c>
      <c r="B226" s="75" t="s">
        <v>448</v>
      </c>
      <c r="C226" s="260">
        <v>50253.35</v>
      </c>
      <c r="D226" s="258">
        <v>13.28</v>
      </c>
      <c r="E226" s="258">
        <v>50266.63</v>
      </c>
    </row>
    <row r="227" spans="1:5" ht="13.2" customHeight="1">
      <c r="A227" s="75" t="s">
        <v>449</v>
      </c>
      <c r="B227" s="75" t="s">
        <v>450</v>
      </c>
      <c r="C227" s="260">
        <v>50253.35</v>
      </c>
      <c r="D227" s="258">
        <v>13.28</v>
      </c>
      <c r="E227" s="258">
        <v>50266.63</v>
      </c>
    </row>
    <row r="228" spans="1:5" ht="13.2" customHeight="1">
      <c r="A228" s="75" t="s">
        <v>451</v>
      </c>
      <c r="B228" s="75" t="s">
        <v>452</v>
      </c>
      <c r="C228" s="260">
        <v>50253.35</v>
      </c>
      <c r="D228" s="258">
        <v>13.28</v>
      </c>
      <c r="E228" s="258">
        <v>50266.63</v>
      </c>
    </row>
    <row r="229" spans="1:5" ht="13.2" customHeight="1">
      <c r="A229" s="75" t="s">
        <v>453</v>
      </c>
      <c r="B229" s="75" t="s">
        <v>454</v>
      </c>
      <c r="C229" s="260">
        <v>50253.35</v>
      </c>
      <c r="D229" s="258">
        <v>13.28</v>
      </c>
      <c r="E229" s="258">
        <v>50266.63</v>
      </c>
    </row>
    <row r="230" spans="1:5" ht="13.2" customHeight="1">
      <c r="A230" s="75" t="s">
        <v>455</v>
      </c>
      <c r="B230" s="75" t="s">
        <v>456</v>
      </c>
      <c r="C230" s="260">
        <v>50253.35</v>
      </c>
      <c r="D230" s="258">
        <v>13.28</v>
      </c>
      <c r="E230" s="258">
        <v>50266.63</v>
      </c>
    </row>
    <row r="231" spans="1:5" ht="13.2" customHeight="1">
      <c r="A231" s="75" t="s">
        <v>457</v>
      </c>
      <c r="B231" s="75" t="s">
        <v>458</v>
      </c>
      <c r="C231" s="260">
        <v>507983.5</v>
      </c>
      <c r="D231" s="258">
        <v>-507983.5</v>
      </c>
      <c r="E231" s="258">
        <v>0</v>
      </c>
    </row>
    <row r="232" spans="1:5" ht="13.2" customHeight="1">
      <c r="A232" s="75" t="s">
        <v>459</v>
      </c>
      <c r="B232" s="75" t="s">
        <v>460</v>
      </c>
      <c r="C232" s="260">
        <v>50641.19</v>
      </c>
      <c r="D232" s="258">
        <v>10.06</v>
      </c>
      <c r="E232" s="258">
        <v>50651.25</v>
      </c>
    </row>
    <row r="233" spans="1:5" ht="13.2" customHeight="1">
      <c r="A233" s="75" t="s">
        <v>461</v>
      </c>
      <c r="B233" s="75" t="s">
        <v>462</v>
      </c>
      <c r="C233" s="260">
        <v>50641.19</v>
      </c>
      <c r="D233" s="258">
        <v>10.06</v>
      </c>
      <c r="E233" s="258">
        <v>50651.25</v>
      </c>
    </row>
    <row r="234" spans="1:5" ht="13.2" customHeight="1">
      <c r="A234" s="75" t="s">
        <v>463</v>
      </c>
      <c r="B234" s="75" t="s">
        <v>464</v>
      </c>
      <c r="C234" s="260">
        <v>50641.19</v>
      </c>
      <c r="D234" s="258">
        <v>10.06</v>
      </c>
      <c r="E234" s="258">
        <v>50651.25</v>
      </c>
    </row>
    <row r="235" spans="1:5" ht="13.2" customHeight="1">
      <c r="A235" s="75" t="s">
        <v>465</v>
      </c>
      <c r="B235" s="75" t="s">
        <v>466</v>
      </c>
      <c r="C235" s="260">
        <v>50641.19</v>
      </c>
      <c r="D235" s="258">
        <v>10.06</v>
      </c>
      <c r="E235" s="258">
        <v>50651.25</v>
      </c>
    </row>
    <row r="236" spans="1:5" ht="13.2" customHeight="1">
      <c r="A236" s="75" t="s">
        <v>467</v>
      </c>
      <c r="B236" s="75" t="s">
        <v>468</v>
      </c>
      <c r="C236" s="260">
        <v>100909.41</v>
      </c>
      <c r="D236" s="258">
        <v>-13.68</v>
      </c>
      <c r="E236" s="258">
        <v>100895.73000000001</v>
      </c>
    </row>
    <row r="237" spans="1:5" ht="13.2" customHeight="1">
      <c r="A237" s="75" t="s">
        <v>469</v>
      </c>
      <c r="B237" s="75" t="s">
        <v>470</v>
      </c>
      <c r="C237" s="260">
        <v>100909.41</v>
      </c>
      <c r="D237" s="258">
        <v>-13.68</v>
      </c>
      <c r="E237" s="258">
        <v>100895.73000000001</v>
      </c>
    </row>
    <row r="238" spans="1:5" ht="13.2" customHeight="1">
      <c r="A238" s="75" t="s">
        <v>471</v>
      </c>
      <c r="B238" s="75" t="s">
        <v>472</v>
      </c>
      <c r="C238" s="260">
        <v>101054.9</v>
      </c>
      <c r="D238" s="258">
        <v>32.24</v>
      </c>
      <c r="E238" s="258">
        <v>101087.14</v>
      </c>
    </row>
    <row r="239" spans="1:5" ht="13.2" customHeight="1">
      <c r="A239" s="75" t="s">
        <v>473</v>
      </c>
      <c r="B239" s="75" t="s">
        <v>474</v>
      </c>
      <c r="C239" s="260">
        <v>101054.9</v>
      </c>
      <c r="D239" s="258">
        <v>32.24</v>
      </c>
      <c r="E239" s="258">
        <v>101087.14</v>
      </c>
    </row>
    <row r="240" spans="1:5" ht="13.2" customHeight="1">
      <c r="A240" s="75" t="s">
        <v>475</v>
      </c>
      <c r="B240" s="75" t="s">
        <v>476</v>
      </c>
      <c r="C240" s="260">
        <v>101054.9</v>
      </c>
      <c r="D240" s="258">
        <v>32.24</v>
      </c>
      <c r="E240" s="258">
        <v>101087.14</v>
      </c>
    </row>
    <row r="241" spans="1:5" ht="13.2" customHeight="1">
      <c r="A241" s="75" t="s">
        <v>477</v>
      </c>
      <c r="B241" s="75" t="s">
        <v>478</v>
      </c>
      <c r="C241" s="260">
        <v>101054.9</v>
      </c>
      <c r="D241" s="258">
        <v>32.24</v>
      </c>
      <c r="E241" s="258">
        <v>101087.14</v>
      </c>
    </row>
    <row r="242" spans="1:5" ht="13.2" customHeight="1">
      <c r="A242" s="75" t="s">
        <v>479</v>
      </c>
      <c r="B242" s="75" t="s">
        <v>480</v>
      </c>
      <c r="C242" s="260">
        <v>101054.9</v>
      </c>
      <c r="D242" s="258">
        <v>32.24</v>
      </c>
      <c r="E242" s="258">
        <v>101087.14</v>
      </c>
    </row>
    <row r="243" spans="1:5" ht="13.2" customHeight="1">
      <c r="A243" s="75" t="s">
        <v>481</v>
      </c>
      <c r="B243" s="75" t="s">
        <v>482</v>
      </c>
      <c r="C243" s="260">
        <v>50527.45</v>
      </c>
      <c r="D243" s="258">
        <v>16.12</v>
      </c>
      <c r="E243" s="258">
        <v>50543.57</v>
      </c>
    </row>
    <row r="244" spans="1:5" ht="13.2" customHeight="1">
      <c r="A244" s="75" t="s">
        <v>483</v>
      </c>
      <c r="B244" s="75" t="s">
        <v>484</v>
      </c>
      <c r="C244" s="260">
        <v>50527.45</v>
      </c>
      <c r="D244" s="258">
        <v>16.12</v>
      </c>
      <c r="E244" s="258">
        <v>50543.57</v>
      </c>
    </row>
    <row r="245" spans="1:5" ht="13.2" customHeight="1">
      <c r="A245" s="75" t="s">
        <v>485</v>
      </c>
      <c r="B245" s="75" t="s">
        <v>486</v>
      </c>
      <c r="C245" s="260">
        <v>50527.45</v>
      </c>
      <c r="D245" s="258">
        <v>16.12</v>
      </c>
      <c r="E245" s="258">
        <v>50543.57</v>
      </c>
    </row>
    <row r="246" spans="1:5" ht="13.2" customHeight="1">
      <c r="A246" s="75" t="s">
        <v>487</v>
      </c>
      <c r="B246" s="75" t="s">
        <v>488</v>
      </c>
      <c r="C246" s="260">
        <v>50527.45</v>
      </c>
      <c r="D246" s="258">
        <v>16.12</v>
      </c>
      <c r="E246" s="258">
        <v>50543.57</v>
      </c>
    </row>
    <row r="247" spans="1:5" ht="13.2" customHeight="1">
      <c r="A247" s="75" t="s">
        <v>489</v>
      </c>
      <c r="B247" s="75" t="s">
        <v>490</v>
      </c>
      <c r="C247" s="260">
        <v>50527.45</v>
      </c>
      <c r="D247" s="258">
        <v>16.12</v>
      </c>
      <c r="E247" s="258">
        <v>50543.57</v>
      </c>
    </row>
    <row r="248" spans="1:5" ht="13.2" customHeight="1">
      <c r="A248" s="75" t="s">
        <v>491</v>
      </c>
      <c r="B248" s="75" t="s">
        <v>492</v>
      </c>
      <c r="C248" s="260">
        <v>50527.45</v>
      </c>
      <c r="D248" s="258">
        <v>16.12</v>
      </c>
      <c r="E248" s="258">
        <v>50543.57</v>
      </c>
    </row>
    <row r="249" spans="1:5" ht="13.2" customHeight="1">
      <c r="A249" s="75" t="s">
        <v>493</v>
      </c>
      <c r="B249" s="75" t="s">
        <v>494</v>
      </c>
      <c r="C249" s="260">
        <v>50527.45</v>
      </c>
      <c r="D249" s="258">
        <v>16.12</v>
      </c>
      <c r="E249" s="258">
        <v>50543.57</v>
      </c>
    </row>
    <row r="250" spans="1:5" ht="13.2" customHeight="1">
      <c r="A250" s="75" t="s">
        <v>495</v>
      </c>
      <c r="B250" s="75" t="s">
        <v>496</v>
      </c>
      <c r="C250" s="260">
        <v>50527.45</v>
      </c>
      <c r="D250" s="258">
        <v>16.12</v>
      </c>
      <c r="E250" s="258">
        <v>50543.57</v>
      </c>
    </row>
    <row r="251" spans="1:5" ht="13.2" customHeight="1">
      <c r="A251" s="75" t="s">
        <v>497</v>
      </c>
      <c r="B251" s="75" t="s">
        <v>498</v>
      </c>
      <c r="C251" s="260">
        <v>50527.45</v>
      </c>
      <c r="D251" s="258">
        <v>16.12</v>
      </c>
      <c r="E251" s="258">
        <v>50543.57</v>
      </c>
    </row>
    <row r="252" spans="1:5" ht="13.2" customHeight="1">
      <c r="A252" s="75" t="s">
        <v>499</v>
      </c>
      <c r="B252" s="75" t="s">
        <v>500</v>
      </c>
      <c r="C252" s="260">
        <v>50527.45</v>
      </c>
      <c r="D252" s="258">
        <v>16.12</v>
      </c>
      <c r="E252" s="258">
        <v>50543.57</v>
      </c>
    </row>
    <row r="253" spans="1:5" ht="13.2" customHeight="1">
      <c r="A253" s="75" t="s">
        <v>501</v>
      </c>
      <c r="B253" s="75" t="s">
        <v>502</v>
      </c>
      <c r="C253" s="260">
        <v>50527.45</v>
      </c>
      <c r="D253" s="258">
        <v>16.12</v>
      </c>
      <c r="E253" s="258">
        <v>50543.57</v>
      </c>
    </row>
    <row r="254" spans="1:5" ht="13.2" customHeight="1">
      <c r="A254" s="75" t="s">
        <v>503</v>
      </c>
      <c r="B254" s="75" t="s">
        <v>504</v>
      </c>
      <c r="C254" s="260">
        <v>50527.45</v>
      </c>
      <c r="D254" s="258">
        <v>16.12</v>
      </c>
      <c r="E254" s="258">
        <v>50543.57</v>
      </c>
    </row>
    <row r="255" spans="1:5" ht="13.2" customHeight="1">
      <c r="A255" s="75" t="s">
        <v>505</v>
      </c>
      <c r="B255" s="75" t="s">
        <v>506</v>
      </c>
      <c r="C255" s="260">
        <v>50527.45</v>
      </c>
      <c r="D255" s="258">
        <v>16.12</v>
      </c>
      <c r="E255" s="258">
        <v>50543.57</v>
      </c>
    </row>
    <row r="256" spans="1:5" ht="13.2" customHeight="1">
      <c r="A256" s="75" t="s">
        <v>507</v>
      </c>
      <c r="B256" s="75" t="s">
        <v>508</v>
      </c>
      <c r="C256" s="260">
        <v>50527.45</v>
      </c>
      <c r="D256" s="258">
        <v>16.12</v>
      </c>
      <c r="E256" s="258">
        <v>50543.57</v>
      </c>
    </row>
    <row r="257" spans="1:5" ht="13.2" customHeight="1">
      <c r="A257" s="75" t="s">
        <v>814</v>
      </c>
      <c r="B257" s="75" t="s">
        <v>509</v>
      </c>
      <c r="C257" s="260">
        <v>30160.11</v>
      </c>
      <c r="D257" s="258">
        <v>-30160.11</v>
      </c>
      <c r="E257" s="258">
        <v>0</v>
      </c>
    </row>
    <row r="258" spans="1:5" ht="13.2" customHeight="1">
      <c r="A258" s="75" t="s">
        <v>815</v>
      </c>
      <c r="B258" s="75" t="s">
        <v>510</v>
      </c>
      <c r="C258" s="260">
        <v>30160.11</v>
      </c>
      <c r="D258" s="258">
        <v>-30160.11</v>
      </c>
      <c r="E258" s="258">
        <v>0</v>
      </c>
    </row>
    <row r="259" spans="1:5" ht="13.2" customHeight="1">
      <c r="A259" s="75" t="s">
        <v>816</v>
      </c>
      <c r="B259" s="75" t="s">
        <v>511</v>
      </c>
      <c r="C259" s="260">
        <v>30160.11</v>
      </c>
      <c r="D259" s="258">
        <v>-30160.11</v>
      </c>
      <c r="E259" s="258">
        <v>0</v>
      </c>
    </row>
    <row r="260" spans="1:5" ht="13.2" customHeight="1">
      <c r="A260" s="75" t="s">
        <v>817</v>
      </c>
      <c r="B260" s="75" t="s">
        <v>512</v>
      </c>
      <c r="C260" s="260">
        <v>30160.11</v>
      </c>
      <c r="D260" s="258">
        <v>-30160.11</v>
      </c>
      <c r="E260" s="258">
        <v>0</v>
      </c>
    </row>
    <row r="261" spans="1:5" ht="13.2" customHeight="1">
      <c r="A261" s="75" t="s">
        <v>818</v>
      </c>
      <c r="B261" s="75" t="s">
        <v>513</v>
      </c>
      <c r="C261" s="260">
        <v>30160.11</v>
      </c>
      <c r="D261" s="258">
        <v>-30160.11</v>
      </c>
      <c r="E261" s="258">
        <v>0</v>
      </c>
    </row>
    <row r="262" spans="1:5" ht="13.2" customHeight="1">
      <c r="A262" s="75" t="s">
        <v>819</v>
      </c>
      <c r="B262" s="75" t="s">
        <v>514</v>
      </c>
      <c r="C262" s="260">
        <v>30160.11</v>
      </c>
      <c r="D262" s="258">
        <v>-30160.11</v>
      </c>
      <c r="E262" s="258">
        <v>0</v>
      </c>
    </row>
    <row r="263" spans="1:5" ht="13.2" customHeight="1">
      <c r="A263" s="75" t="s">
        <v>820</v>
      </c>
      <c r="B263" s="75" t="s">
        <v>515</v>
      </c>
      <c r="C263" s="260">
        <v>30160.11</v>
      </c>
      <c r="D263" s="258">
        <v>-30160.11</v>
      </c>
      <c r="E263" s="258">
        <v>0</v>
      </c>
    </row>
    <row r="264" spans="1:5" ht="13.2" customHeight="1">
      <c r="A264" s="75" t="s">
        <v>821</v>
      </c>
      <c r="B264" s="75" t="s">
        <v>516</v>
      </c>
      <c r="C264" s="260">
        <v>30160.11</v>
      </c>
      <c r="D264" s="258">
        <v>-30160.11</v>
      </c>
      <c r="E264" s="258">
        <v>0</v>
      </c>
    </row>
    <row r="265" spans="1:5" ht="13.2" customHeight="1">
      <c r="A265" s="75" t="s">
        <v>822</v>
      </c>
      <c r="B265" s="75" t="s">
        <v>517</v>
      </c>
      <c r="C265" s="260">
        <v>25133.34</v>
      </c>
      <c r="D265" s="258">
        <v>-15.86</v>
      </c>
      <c r="E265" s="258">
        <v>25117.48</v>
      </c>
    </row>
    <row r="266" spans="1:5" ht="13.2" customHeight="1">
      <c r="A266" s="75" t="s">
        <v>823</v>
      </c>
      <c r="B266" s="75" t="s">
        <v>518</v>
      </c>
      <c r="C266" s="260">
        <v>25133.34</v>
      </c>
      <c r="D266" s="258">
        <v>-15.86</v>
      </c>
      <c r="E266" s="258">
        <v>25117.48</v>
      </c>
    </row>
    <row r="267" spans="1:5" ht="13.2" customHeight="1">
      <c r="A267" s="75" t="s">
        <v>824</v>
      </c>
      <c r="B267" s="75" t="s">
        <v>519</v>
      </c>
      <c r="C267" s="260">
        <v>25133.34</v>
      </c>
      <c r="D267" s="258">
        <v>-15.86</v>
      </c>
      <c r="E267" s="258">
        <v>25117.48</v>
      </c>
    </row>
    <row r="268" spans="1:5" ht="13.2" customHeight="1">
      <c r="A268" s="75" t="s">
        <v>825</v>
      </c>
      <c r="B268" s="75" t="s">
        <v>520</v>
      </c>
      <c r="C268" s="260">
        <v>25133.34</v>
      </c>
      <c r="D268" s="258">
        <v>-15.86</v>
      </c>
      <c r="E268" s="258">
        <v>25117.48</v>
      </c>
    </row>
    <row r="269" spans="1:5" ht="13.2" customHeight="1">
      <c r="A269" s="75" t="s">
        <v>826</v>
      </c>
      <c r="B269" s="75" t="s">
        <v>521</v>
      </c>
      <c r="C269" s="260">
        <v>25133.34</v>
      </c>
      <c r="D269" s="258">
        <v>-15.86</v>
      </c>
      <c r="E269" s="258">
        <v>25117.48</v>
      </c>
    </row>
    <row r="270" spans="1:5" ht="13.2" customHeight="1">
      <c r="A270" s="75" t="s">
        <v>827</v>
      </c>
      <c r="B270" s="75" t="s">
        <v>522</v>
      </c>
      <c r="C270" s="260">
        <v>25133.34</v>
      </c>
      <c r="D270" s="258">
        <v>-15.86</v>
      </c>
      <c r="E270" s="258">
        <v>25117.48</v>
      </c>
    </row>
    <row r="271" spans="1:5" ht="13.2" customHeight="1">
      <c r="A271" s="75" t="s">
        <v>828</v>
      </c>
      <c r="B271" s="75" t="s">
        <v>523</v>
      </c>
      <c r="C271" s="260">
        <v>25133.34</v>
      </c>
      <c r="D271" s="258">
        <v>-15.86</v>
      </c>
      <c r="E271" s="258">
        <v>25117.48</v>
      </c>
    </row>
    <row r="272" spans="1:5" ht="13.2" customHeight="1">
      <c r="A272" s="75" t="s">
        <v>829</v>
      </c>
      <c r="B272" s="75" t="s">
        <v>524</v>
      </c>
      <c r="C272" s="260">
        <v>25133.43</v>
      </c>
      <c r="D272" s="258">
        <v>-15.94</v>
      </c>
      <c r="E272" s="258">
        <v>25117.49</v>
      </c>
    </row>
    <row r="273" spans="1:5" ht="13.2" customHeight="1">
      <c r="A273" s="75" t="s">
        <v>830</v>
      </c>
      <c r="B273" s="75" t="s">
        <v>525</v>
      </c>
      <c r="C273" s="260">
        <v>25133.43</v>
      </c>
      <c r="D273" s="258">
        <v>-15.94</v>
      </c>
      <c r="E273" s="258">
        <v>25117.49</v>
      </c>
    </row>
    <row r="274" spans="1:5" ht="13.2" customHeight="1">
      <c r="A274" s="75" t="s">
        <v>831</v>
      </c>
      <c r="B274" s="75" t="s">
        <v>526</v>
      </c>
      <c r="C274" s="260">
        <v>25133.34</v>
      </c>
      <c r="D274" s="258">
        <v>-15.86</v>
      </c>
      <c r="E274" s="258">
        <v>25117.48</v>
      </c>
    </row>
    <row r="275" spans="1:5" ht="13.2" customHeight="1">
      <c r="A275" s="75" t="s">
        <v>832</v>
      </c>
      <c r="B275" s="75" t="s">
        <v>527</v>
      </c>
      <c r="C275" s="260">
        <v>20106.669999999998</v>
      </c>
      <c r="D275" s="258">
        <v>-20106.669999999998</v>
      </c>
      <c r="E275" s="258">
        <v>0</v>
      </c>
    </row>
    <row r="276" spans="1:5" ht="13.2" customHeight="1">
      <c r="A276" s="75" t="s">
        <v>833</v>
      </c>
      <c r="B276" s="75" t="s">
        <v>528</v>
      </c>
      <c r="C276" s="260">
        <v>20106.669999999998</v>
      </c>
      <c r="D276" s="258">
        <v>-20106.669999999998</v>
      </c>
      <c r="E276" s="258">
        <v>0</v>
      </c>
    </row>
    <row r="277" spans="1:5" ht="13.2" customHeight="1">
      <c r="A277" s="75" t="s">
        <v>834</v>
      </c>
      <c r="B277" s="75" t="s">
        <v>529</v>
      </c>
      <c r="C277" s="260">
        <v>20106.669999999998</v>
      </c>
      <c r="D277" s="258">
        <v>-20106.669999999998</v>
      </c>
      <c r="E277" s="258">
        <v>0</v>
      </c>
    </row>
    <row r="278" spans="1:5" ht="13.2" customHeight="1">
      <c r="A278" s="75" t="s">
        <v>835</v>
      </c>
      <c r="B278" s="75" t="s">
        <v>530</v>
      </c>
      <c r="C278" s="260">
        <v>20106.669999999998</v>
      </c>
      <c r="D278" s="258">
        <v>-20106.669999999998</v>
      </c>
      <c r="E278" s="258">
        <v>0</v>
      </c>
    </row>
    <row r="279" spans="1:5" ht="13.2" customHeight="1">
      <c r="A279" s="75" t="s">
        <v>836</v>
      </c>
      <c r="B279" s="75" t="s">
        <v>531</v>
      </c>
      <c r="C279" s="260">
        <v>20106.669999999998</v>
      </c>
      <c r="D279" s="258">
        <v>-20106.669999999998</v>
      </c>
      <c r="E279" s="258">
        <v>0</v>
      </c>
    </row>
    <row r="280" spans="1:5" ht="13.2" customHeight="1">
      <c r="A280" s="75" t="s">
        <v>837</v>
      </c>
      <c r="B280" s="75" t="s">
        <v>532</v>
      </c>
      <c r="C280" s="260">
        <v>20106.669999999998</v>
      </c>
      <c r="D280" s="258">
        <v>-20106.669999999998</v>
      </c>
      <c r="E280" s="258">
        <v>0</v>
      </c>
    </row>
    <row r="281" spans="1:5" ht="13.2" customHeight="1">
      <c r="A281" s="75" t="s">
        <v>838</v>
      </c>
      <c r="B281" s="75" t="s">
        <v>533</v>
      </c>
      <c r="C281" s="260">
        <v>20106.669999999998</v>
      </c>
      <c r="D281" s="258">
        <v>-12.69</v>
      </c>
      <c r="E281" s="258">
        <v>20093.98</v>
      </c>
    </row>
    <row r="282" spans="1:5" ht="13.2" customHeight="1">
      <c r="A282" s="75" t="s">
        <v>839</v>
      </c>
      <c r="B282" s="75" t="s">
        <v>534</v>
      </c>
      <c r="C282" s="260">
        <v>20106.669999999998</v>
      </c>
      <c r="D282" s="258">
        <v>-12.69</v>
      </c>
      <c r="E282" s="258">
        <v>20093.98</v>
      </c>
    </row>
    <row r="283" spans="1:5" ht="13.2" customHeight="1">
      <c r="A283" s="75" t="s">
        <v>840</v>
      </c>
      <c r="B283" s="75" t="s">
        <v>535</v>
      </c>
      <c r="C283" s="260">
        <v>20106.669999999998</v>
      </c>
      <c r="D283" s="258">
        <v>-12.69</v>
      </c>
      <c r="E283" s="258">
        <v>20093.98</v>
      </c>
    </row>
    <row r="284" spans="1:5" ht="13.2" customHeight="1">
      <c r="A284" s="75" t="s">
        <v>841</v>
      </c>
      <c r="B284" s="75" t="s">
        <v>536</v>
      </c>
      <c r="C284" s="260">
        <v>20106.669999999998</v>
      </c>
      <c r="D284" s="258">
        <v>-12.69</v>
      </c>
      <c r="E284" s="258">
        <v>20093.98</v>
      </c>
    </row>
    <row r="285" spans="1:5" ht="13.2" customHeight="1">
      <c r="A285" s="75" t="s">
        <v>842</v>
      </c>
      <c r="B285" s="75" t="s">
        <v>537</v>
      </c>
      <c r="C285" s="260">
        <v>10053.370000000001</v>
      </c>
      <c r="D285" s="258">
        <v>-6.37</v>
      </c>
      <c r="E285" s="258">
        <v>10047</v>
      </c>
    </row>
    <row r="286" spans="1:5" ht="13.2" customHeight="1">
      <c r="A286" s="75" t="s">
        <v>538</v>
      </c>
      <c r="B286" s="75" t="s">
        <v>539</v>
      </c>
      <c r="C286" s="260">
        <v>25212.82</v>
      </c>
      <c r="D286" s="258">
        <v>6.37</v>
      </c>
      <c r="E286" s="258">
        <v>25219.19</v>
      </c>
    </row>
    <row r="287" spans="1:5" ht="13.2" customHeight="1">
      <c r="A287" s="75" t="s">
        <v>540</v>
      </c>
      <c r="B287" s="75" t="s">
        <v>541</v>
      </c>
      <c r="C287" s="260">
        <v>25212.82</v>
      </c>
      <c r="D287" s="258">
        <v>6.37</v>
      </c>
      <c r="E287" s="258">
        <v>25219.19</v>
      </c>
    </row>
    <row r="288" spans="1:5" ht="13.2" customHeight="1">
      <c r="A288" s="75" t="s">
        <v>542</v>
      </c>
      <c r="B288" s="75" t="s">
        <v>543</v>
      </c>
      <c r="C288" s="260">
        <v>25212.82</v>
      </c>
      <c r="D288" s="258">
        <v>-25212.82</v>
      </c>
      <c r="E288" s="258">
        <v>0</v>
      </c>
    </row>
    <row r="289" spans="1:5" ht="13.2" customHeight="1">
      <c r="A289" s="75" t="s">
        <v>544</v>
      </c>
      <c r="B289" s="75" t="s">
        <v>545</v>
      </c>
      <c r="C289" s="260">
        <v>25212.82</v>
      </c>
      <c r="D289" s="258">
        <v>-25212.82</v>
      </c>
      <c r="E289" s="258">
        <v>0</v>
      </c>
    </row>
    <row r="290" spans="1:5" ht="13.2" customHeight="1">
      <c r="A290" s="75" t="s">
        <v>546</v>
      </c>
      <c r="B290" s="75" t="s">
        <v>547</v>
      </c>
      <c r="C290" s="260">
        <v>50425.64</v>
      </c>
      <c r="D290" s="258">
        <v>-50425.64</v>
      </c>
      <c r="E290" s="258">
        <v>0</v>
      </c>
    </row>
    <row r="291" spans="1:5" ht="13.2" customHeight="1">
      <c r="A291" s="75" t="s">
        <v>548</v>
      </c>
      <c r="B291" s="75" t="s">
        <v>549</v>
      </c>
      <c r="C291" s="260">
        <v>50425.64</v>
      </c>
      <c r="D291" s="258">
        <v>-50425.64</v>
      </c>
      <c r="E291" s="258">
        <v>0</v>
      </c>
    </row>
    <row r="292" spans="1:5" ht="13.2" customHeight="1">
      <c r="A292" s="75" t="s">
        <v>550</v>
      </c>
      <c r="B292" s="75" t="s">
        <v>551</v>
      </c>
      <c r="C292" s="260">
        <v>50425.64</v>
      </c>
      <c r="D292" s="258">
        <v>-50425.64</v>
      </c>
      <c r="E292" s="258">
        <v>0</v>
      </c>
    </row>
    <row r="293" spans="1:5" ht="13.2" customHeight="1">
      <c r="A293" s="75" t="s">
        <v>552</v>
      </c>
      <c r="B293" s="75" t="s">
        <v>553</v>
      </c>
      <c r="C293" s="260">
        <v>50425.64</v>
      </c>
      <c r="D293" s="258">
        <v>-50425.64</v>
      </c>
      <c r="E293" s="258">
        <v>0</v>
      </c>
    </row>
    <row r="294" spans="1:5" ht="13.2" customHeight="1">
      <c r="A294" s="75" t="s">
        <v>554</v>
      </c>
      <c r="B294" s="75" t="s">
        <v>555</v>
      </c>
      <c r="C294" s="260">
        <v>50439.12</v>
      </c>
      <c r="D294" s="258">
        <v>13.21</v>
      </c>
      <c r="E294" s="258">
        <v>50452.33</v>
      </c>
    </row>
    <row r="295" spans="1:5" ht="13.2" customHeight="1">
      <c r="A295" s="75" t="s">
        <v>556</v>
      </c>
      <c r="B295" s="75" t="s">
        <v>557</v>
      </c>
      <c r="C295" s="260">
        <v>50439.12</v>
      </c>
      <c r="D295" s="258">
        <v>13.21</v>
      </c>
      <c r="E295" s="258">
        <v>50452.33</v>
      </c>
    </row>
    <row r="296" spans="1:5" ht="13.2" customHeight="1">
      <c r="A296" s="75" t="s">
        <v>558</v>
      </c>
      <c r="B296" s="75" t="s">
        <v>559</v>
      </c>
      <c r="C296" s="260">
        <v>50439.12</v>
      </c>
      <c r="D296" s="258">
        <v>13.21</v>
      </c>
      <c r="E296" s="258">
        <v>50452.33</v>
      </c>
    </row>
    <row r="297" spans="1:5" ht="13.2" customHeight="1">
      <c r="A297" s="75" t="s">
        <v>560</v>
      </c>
      <c r="B297" s="75" t="s">
        <v>561</v>
      </c>
      <c r="C297" s="260">
        <v>50439.12</v>
      </c>
      <c r="D297" s="258">
        <v>13.21</v>
      </c>
      <c r="E297" s="258">
        <v>50452.33</v>
      </c>
    </row>
    <row r="298" spans="1:5" ht="13.2" customHeight="1">
      <c r="A298" s="75" t="s">
        <v>562</v>
      </c>
      <c r="B298" s="75" t="s">
        <v>563</v>
      </c>
      <c r="C298" s="260">
        <v>100878.25</v>
      </c>
      <c r="D298" s="258">
        <v>26.4</v>
      </c>
      <c r="E298" s="258">
        <v>100904.65</v>
      </c>
    </row>
    <row r="299" spans="1:5" ht="13.2" customHeight="1">
      <c r="A299" s="75" t="s">
        <v>564</v>
      </c>
      <c r="B299" s="75" t="s">
        <v>565</v>
      </c>
      <c r="C299" s="260">
        <v>100878.25</v>
      </c>
      <c r="D299" s="258">
        <v>26.4</v>
      </c>
      <c r="E299" s="258">
        <v>100904.65</v>
      </c>
    </row>
    <row r="300" spans="1:5" ht="13.2" customHeight="1">
      <c r="A300" s="75" t="s">
        <v>566</v>
      </c>
      <c r="B300" s="75" t="s">
        <v>567</v>
      </c>
      <c r="C300" s="260">
        <v>25151.96</v>
      </c>
      <c r="D300" s="258">
        <v>8.25</v>
      </c>
      <c r="E300" s="258">
        <v>25160.21</v>
      </c>
    </row>
    <row r="301" spans="1:5" ht="13.2" customHeight="1">
      <c r="A301" s="75" t="s">
        <v>568</v>
      </c>
      <c r="B301" s="75" t="s">
        <v>569</v>
      </c>
      <c r="C301" s="260">
        <v>25151.96</v>
      </c>
      <c r="D301" s="258">
        <v>8.25</v>
      </c>
      <c r="E301" s="258">
        <v>25160.21</v>
      </c>
    </row>
    <row r="302" spans="1:5" ht="13.2" customHeight="1">
      <c r="A302" s="75" t="s">
        <v>570</v>
      </c>
      <c r="B302" s="75" t="s">
        <v>571</v>
      </c>
      <c r="C302" s="260">
        <v>25151.96</v>
      </c>
      <c r="D302" s="258">
        <v>8.25</v>
      </c>
      <c r="E302" s="258">
        <v>25160.21</v>
      </c>
    </row>
    <row r="303" spans="1:5" ht="13.2" customHeight="1">
      <c r="A303" s="75" t="s">
        <v>572</v>
      </c>
      <c r="B303" s="75" t="s">
        <v>573</v>
      </c>
      <c r="C303" s="260">
        <v>25151.96</v>
      </c>
      <c r="D303" s="258">
        <v>8.25</v>
      </c>
      <c r="E303" s="258">
        <v>25160.21</v>
      </c>
    </row>
    <row r="304" spans="1:5" ht="13.2" customHeight="1">
      <c r="A304" s="75" t="s">
        <v>574</v>
      </c>
      <c r="B304" s="75" t="s">
        <v>575</v>
      </c>
      <c r="C304" s="260">
        <v>25151.96</v>
      </c>
      <c r="D304" s="258">
        <v>8.25</v>
      </c>
      <c r="E304" s="258">
        <v>25160.21</v>
      </c>
    </row>
    <row r="305" spans="1:5" ht="13.2" customHeight="1">
      <c r="A305" s="75" t="s">
        <v>576</v>
      </c>
      <c r="B305" s="75" t="s">
        <v>577</v>
      </c>
      <c r="C305" s="260">
        <v>25151.96</v>
      </c>
      <c r="D305" s="258">
        <v>8.25</v>
      </c>
      <c r="E305" s="258">
        <v>25160.21</v>
      </c>
    </row>
    <row r="306" spans="1:5" ht="13.2" customHeight="1">
      <c r="A306" s="75" t="s">
        <v>578</v>
      </c>
      <c r="B306" s="75" t="s">
        <v>579</v>
      </c>
      <c r="C306" s="260">
        <v>25151.96</v>
      </c>
      <c r="D306" s="258">
        <v>8.25</v>
      </c>
      <c r="E306" s="258">
        <v>25160.21</v>
      </c>
    </row>
    <row r="307" spans="1:5" ht="13.2" customHeight="1">
      <c r="A307" s="75" t="s">
        <v>580</v>
      </c>
      <c r="B307" s="75" t="s">
        <v>581</v>
      </c>
      <c r="C307" s="260">
        <v>25151.96</v>
      </c>
      <c r="D307" s="258">
        <v>8.25</v>
      </c>
      <c r="E307" s="258">
        <v>25160.21</v>
      </c>
    </row>
    <row r="308" spans="1:5" ht="13.2" customHeight="1">
      <c r="A308" s="75" t="s">
        <v>582</v>
      </c>
      <c r="B308" s="75" t="s">
        <v>583</v>
      </c>
      <c r="C308" s="260">
        <v>50303.91</v>
      </c>
      <c r="D308" s="258">
        <v>16.510000000000002</v>
      </c>
      <c r="E308" s="258">
        <v>50320.420000000006</v>
      </c>
    </row>
    <row r="309" spans="1:5" ht="13.2" customHeight="1">
      <c r="A309" s="75" t="s">
        <v>584</v>
      </c>
      <c r="B309" s="75" t="s">
        <v>585</v>
      </c>
      <c r="C309" s="260">
        <v>50303.91</v>
      </c>
      <c r="D309" s="258">
        <v>16.510000000000002</v>
      </c>
      <c r="E309" s="258">
        <v>50320.420000000006</v>
      </c>
    </row>
    <row r="310" spans="1:5" ht="13.2" customHeight="1">
      <c r="A310" s="75" t="s">
        <v>586</v>
      </c>
      <c r="B310" s="75" t="s">
        <v>587</v>
      </c>
      <c r="C310" s="260">
        <v>50303.91</v>
      </c>
      <c r="D310" s="258">
        <v>16.510000000000002</v>
      </c>
      <c r="E310" s="258">
        <v>50320.420000000006</v>
      </c>
    </row>
    <row r="311" spans="1:5" ht="13.2" customHeight="1">
      <c r="A311" s="75" t="s">
        <v>588</v>
      </c>
      <c r="B311" s="75" t="s">
        <v>589</v>
      </c>
      <c r="C311" s="260">
        <v>50303.91</v>
      </c>
      <c r="D311" s="258">
        <v>16.510000000000002</v>
      </c>
      <c r="E311" s="258">
        <v>50320.420000000006</v>
      </c>
    </row>
    <row r="312" spans="1:5" ht="13.2" customHeight="1">
      <c r="A312" s="75" t="s">
        <v>590</v>
      </c>
      <c r="B312" s="75" t="s">
        <v>591</v>
      </c>
      <c r="C312" s="260">
        <v>50303.91</v>
      </c>
      <c r="D312" s="258">
        <v>16.510000000000002</v>
      </c>
      <c r="E312" s="258">
        <v>50320.420000000006</v>
      </c>
    </row>
    <row r="313" spans="1:5" ht="13.2" customHeight="1">
      <c r="A313" s="75" t="s">
        <v>592</v>
      </c>
      <c r="B313" s="75" t="s">
        <v>593</v>
      </c>
      <c r="C313" s="260">
        <v>50303.91</v>
      </c>
      <c r="D313" s="258">
        <v>16.510000000000002</v>
      </c>
      <c r="E313" s="258">
        <v>50320.420000000006</v>
      </c>
    </row>
    <row r="314" spans="1:5" ht="13.2" customHeight="1">
      <c r="A314" s="75" t="s">
        <v>594</v>
      </c>
      <c r="B314" s="75" t="s">
        <v>595</v>
      </c>
      <c r="C314" s="260">
        <v>100626.87</v>
      </c>
      <c r="D314" s="258">
        <v>-100626.87</v>
      </c>
      <c r="E314" s="258">
        <v>0</v>
      </c>
    </row>
    <row r="315" spans="1:5" ht="13.2" customHeight="1">
      <c r="A315" s="75" t="s">
        <v>596</v>
      </c>
      <c r="B315" s="75" t="s">
        <v>597</v>
      </c>
      <c r="C315" s="260">
        <v>100626.87</v>
      </c>
      <c r="D315" s="258">
        <v>-100626.87</v>
      </c>
      <c r="E315" s="258">
        <v>0</v>
      </c>
    </row>
    <row r="316" spans="1:5" ht="13.2" customHeight="1">
      <c r="A316" s="75" t="s">
        <v>598</v>
      </c>
      <c r="B316" s="75" t="s">
        <v>599</v>
      </c>
      <c r="C316" s="260">
        <v>100626.87</v>
      </c>
      <c r="D316" s="258">
        <v>-100626.87</v>
      </c>
      <c r="E316" s="258">
        <v>0</v>
      </c>
    </row>
    <row r="317" spans="1:5" ht="13.2" customHeight="1">
      <c r="A317" s="75" t="s">
        <v>600</v>
      </c>
      <c r="B317" s="75" t="s">
        <v>601</v>
      </c>
      <c r="C317" s="260">
        <v>100621.74</v>
      </c>
      <c r="D317" s="258">
        <v>-100621.74</v>
      </c>
      <c r="E317" s="258">
        <v>0</v>
      </c>
    </row>
    <row r="318" spans="1:5" ht="13.2" customHeight="1">
      <c r="A318" s="75" t="s">
        <v>602</v>
      </c>
      <c r="B318" s="75" t="s">
        <v>603</v>
      </c>
      <c r="C318" s="260">
        <v>100621.74</v>
      </c>
      <c r="D318" s="258">
        <v>-100621.74</v>
      </c>
      <c r="E318" s="258">
        <v>0</v>
      </c>
    </row>
    <row r="319" spans="1:5" ht="13.2" customHeight="1">
      <c r="A319" s="75" t="s">
        <v>604</v>
      </c>
      <c r="B319" s="75" t="s">
        <v>605</v>
      </c>
      <c r="C319" s="260">
        <v>100621.74</v>
      </c>
      <c r="D319" s="258">
        <v>-100621.74</v>
      </c>
      <c r="E319" s="258">
        <v>0</v>
      </c>
    </row>
    <row r="320" spans="1:5" ht="13.2" customHeight="1">
      <c r="A320" s="75" t="s">
        <v>606</v>
      </c>
      <c r="B320" s="75" t="s">
        <v>607</v>
      </c>
      <c r="C320" s="260">
        <v>100569.36</v>
      </c>
      <c r="D320" s="258">
        <v>-100569.36</v>
      </c>
      <c r="E320" s="258">
        <v>0</v>
      </c>
    </row>
    <row r="321" spans="1:5" ht="13.2" customHeight="1">
      <c r="A321" s="75" t="s">
        <v>608</v>
      </c>
      <c r="B321" s="75" t="s">
        <v>609</v>
      </c>
      <c r="C321" s="260">
        <v>100569.36</v>
      </c>
      <c r="D321" s="258">
        <v>-100569.36</v>
      </c>
      <c r="E321" s="258">
        <v>0</v>
      </c>
    </row>
    <row r="322" spans="1:5" ht="13.2" customHeight="1">
      <c r="A322" s="75" t="s">
        <v>610</v>
      </c>
      <c r="B322" s="75" t="s">
        <v>611</v>
      </c>
      <c r="C322" s="260">
        <v>100569.36</v>
      </c>
      <c r="D322" s="258">
        <v>-100569.36</v>
      </c>
      <c r="E322" s="258">
        <v>0</v>
      </c>
    </row>
    <row r="323" spans="1:5" ht="13.2" customHeight="1">
      <c r="A323" s="75" t="s">
        <v>612</v>
      </c>
      <c r="B323" s="75" t="s">
        <v>613</v>
      </c>
      <c r="C323" s="260">
        <v>101974.17</v>
      </c>
      <c r="D323" s="258">
        <v>-101974.17</v>
      </c>
      <c r="E323" s="258">
        <v>0</v>
      </c>
    </row>
    <row r="324" spans="1:5" ht="13.2" customHeight="1">
      <c r="A324" s="75" t="s">
        <v>614</v>
      </c>
      <c r="B324" s="75" t="s">
        <v>615</v>
      </c>
      <c r="C324" s="260">
        <v>101974.17</v>
      </c>
      <c r="D324" s="258">
        <v>-101974.17</v>
      </c>
      <c r="E324" s="258">
        <v>0</v>
      </c>
    </row>
    <row r="325" spans="1:5" ht="13.2" customHeight="1">
      <c r="A325" s="75" t="s">
        <v>616</v>
      </c>
      <c r="B325" s="75" t="s">
        <v>617</v>
      </c>
      <c r="C325" s="260">
        <v>101974.17</v>
      </c>
      <c r="D325" s="258">
        <v>-101974.17</v>
      </c>
      <c r="E325" s="258">
        <v>0</v>
      </c>
    </row>
    <row r="326" spans="1:5" ht="13.2" customHeight="1">
      <c r="A326" s="75" t="s">
        <v>618</v>
      </c>
      <c r="B326" s="75" t="s">
        <v>619</v>
      </c>
      <c r="C326" s="260">
        <v>101974.17</v>
      </c>
      <c r="D326" s="258">
        <v>-101974.17</v>
      </c>
      <c r="E326" s="258">
        <v>0</v>
      </c>
    </row>
    <row r="327" spans="1:5" ht="13.2" customHeight="1">
      <c r="A327" s="75" t="s">
        <v>620</v>
      </c>
      <c r="B327" s="75" t="s">
        <v>621</v>
      </c>
      <c r="C327" s="260">
        <v>101974.17</v>
      </c>
      <c r="D327" s="258">
        <v>-101974.17</v>
      </c>
      <c r="E327" s="258">
        <v>0</v>
      </c>
    </row>
    <row r="328" spans="1:5" ht="13.2" customHeight="1">
      <c r="A328" s="75" t="s">
        <v>622</v>
      </c>
      <c r="B328" s="75" t="s">
        <v>623</v>
      </c>
      <c r="C328" s="260">
        <v>100912.26</v>
      </c>
      <c r="D328" s="258">
        <v>-100912.26</v>
      </c>
      <c r="E328" s="258">
        <v>0</v>
      </c>
    </row>
    <row r="329" spans="1:5" ht="13.2" customHeight="1">
      <c r="A329" s="75" t="s">
        <v>624</v>
      </c>
      <c r="B329" s="75" t="s">
        <v>625</v>
      </c>
      <c r="C329" s="260">
        <v>100912.26</v>
      </c>
      <c r="D329" s="258">
        <v>-100912.26</v>
      </c>
      <c r="E329" s="258">
        <v>0</v>
      </c>
    </row>
    <row r="330" spans="1:5" ht="13.2" customHeight="1">
      <c r="A330" s="75" t="s">
        <v>626</v>
      </c>
      <c r="B330" s="75" t="s">
        <v>627</v>
      </c>
      <c r="C330" s="260">
        <v>100912.26</v>
      </c>
      <c r="D330" s="258">
        <v>-100912.26</v>
      </c>
      <c r="E330" s="258">
        <v>0</v>
      </c>
    </row>
    <row r="331" spans="1:5" ht="13.2" customHeight="1">
      <c r="A331" s="75" t="s">
        <v>628</v>
      </c>
      <c r="B331" s="75" t="s">
        <v>629</v>
      </c>
      <c r="C331" s="260">
        <v>100912.26</v>
      </c>
      <c r="D331" s="258">
        <v>-100912.26</v>
      </c>
      <c r="E331" s="258">
        <v>0</v>
      </c>
    </row>
    <row r="332" spans="1:5" ht="13.2" customHeight="1">
      <c r="A332" s="75" t="s">
        <v>630</v>
      </c>
      <c r="B332" s="75" t="s">
        <v>631</v>
      </c>
      <c r="C332" s="260">
        <v>101158.85</v>
      </c>
      <c r="D332" s="258">
        <v>-101158.85</v>
      </c>
      <c r="E332" s="258">
        <v>0</v>
      </c>
    </row>
    <row r="333" spans="1:5" ht="13.2" customHeight="1">
      <c r="A333" s="75" t="s">
        <v>632</v>
      </c>
      <c r="B333" s="75" t="s">
        <v>633</v>
      </c>
      <c r="C333" s="260">
        <v>101158.85</v>
      </c>
      <c r="D333" s="258">
        <v>-101158.85</v>
      </c>
      <c r="E333" s="258">
        <v>0</v>
      </c>
    </row>
    <row r="334" spans="1:5" ht="13.2" customHeight="1">
      <c r="A334" s="75" t="s">
        <v>634</v>
      </c>
      <c r="B334" s="75" t="s">
        <v>635</v>
      </c>
      <c r="C334" s="260">
        <v>101158.85</v>
      </c>
      <c r="D334" s="258">
        <v>-101158.85</v>
      </c>
      <c r="E334" s="258">
        <v>0</v>
      </c>
    </row>
    <row r="335" spans="1:5" ht="13.2" customHeight="1">
      <c r="A335" s="75" t="s">
        <v>636</v>
      </c>
      <c r="B335" s="75" t="s">
        <v>637</v>
      </c>
      <c r="C335" s="260">
        <v>101158.85</v>
      </c>
      <c r="D335" s="258">
        <v>-101158.85</v>
      </c>
      <c r="E335" s="258">
        <v>0</v>
      </c>
    </row>
    <row r="336" spans="1:5" ht="13.2" customHeight="1">
      <c r="A336" s="75" t="s">
        <v>638</v>
      </c>
      <c r="B336" s="75" t="s">
        <v>639</v>
      </c>
      <c r="C336" s="260">
        <v>101158.85</v>
      </c>
      <c r="D336" s="258">
        <v>-101158.85</v>
      </c>
      <c r="E336" s="258">
        <v>0</v>
      </c>
    </row>
    <row r="337" spans="1:5" ht="13.2" customHeight="1">
      <c r="A337" s="75" t="s">
        <v>640</v>
      </c>
      <c r="B337" s="75" t="s">
        <v>641</v>
      </c>
      <c r="C337" s="260">
        <v>101235.08</v>
      </c>
      <c r="D337" s="258">
        <v>-101235.08</v>
      </c>
      <c r="E337" s="258">
        <v>0</v>
      </c>
    </row>
    <row r="338" spans="1:5" ht="13.2" customHeight="1">
      <c r="A338" s="75" t="s">
        <v>642</v>
      </c>
      <c r="B338" s="75" t="s">
        <v>643</v>
      </c>
      <c r="C338" s="260">
        <v>101235.08</v>
      </c>
      <c r="D338" s="258">
        <v>-101235.08</v>
      </c>
      <c r="E338" s="258">
        <v>0</v>
      </c>
    </row>
    <row r="339" spans="1:5" ht="13.2" customHeight="1">
      <c r="A339" s="75" t="s">
        <v>644</v>
      </c>
      <c r="B339" s="75" t="s">
        <v>645</v>
      </c>
      <c r="C339" s="260">
        <v>101235.08</v>
      </c>
      <c r="D339" s="258">
        <v>-101235.08</v>
      </c>
      <c r="E339" s="258">
        <v>0</v>
      </c>
    </row>
    <row r="340" spans="1:5" ht="13.2" customHeight="1">
      <c r="A340" s="75" t="s">
        <v>646</v>
      </c>
      <c r="B340" s="75" t="s">
        <v>647</v>
      </c>
      <c r="C340" s="260">
        <v>101235.08</v>
      </c>
      <c r="D340" s="258">
        <v>-101235.08</v>
      </c>
      <c r="E340" s="258">
        <v>0</v>
      </c>
    </row>
    <row r="341" spans="1:5" ht="13.2" customHeight="1">
      <c r="A341" s="75" t="s">
        <v>648</v>
      </c>
      <c r="B341" s="75" t="s">
        <v>649</v>
      </c>
      <c r="C341" s="260">
        <v>101235.08</v>
      </c>
      <c r="D341" s="258">
        <v>-101235.08</v>
      </c>
      <c r="E341" s="258">
        <v>0</v>
      </c>
    </row>
    <row r="342" spans="1:5" ht="13.2" customHeight="1">
      <c r="A342" s="75" t="s">
        <v>650</v>
      </c>
      <c r="B342" s="75" t="s">
        <v>651</v>
      </c>
      <c r="C342" s="260">
        <v>101235.08</v>
      </c>
      <c r="D342" s="258">
        <v>-101235.08</v>
      </c>
      <c r="E342" s="258">
        <v>0</v>
      </c>
    </row>
    <row r="343" spans="1:5" ht="13.2" customHeight="1">
      <c r="A343" s="75" t="s">
        <v>652</v>
      </c>
      <c r="B343" s="75" t="s">
        <v>653</v>
      </c>
      <c r="C343" s="260">
        <v>101680.78</v>
      </c>
      <c r="D343" s="258">
        <v>-101680.78</v>
      </c>
      <c r="E343" s="258">
        <v>0</v>
      </c>
    </row>
    <row r="344" spans="1:5" ht="13.2" customHeight="1">
      <c r="A344" s="75" t="s">
        <v>654</v>
      </c>
      <c r="B344" s="75" t="s">
        <v>655</v>
      </c>
      <c r="C344" s="260">
        <v>101680.78</v>
      </c>
      <c r="D344" s="258">
        <v>-101680.78</v>
      </c>
      <c r="E344" s="258">
        <v>0</v>
      </c>
    </row>
    <row r="345" spans="1:5" ht="13.2" customHeight="1">
      <c r="A345" s="75" t="s">
        <v>656</v>
      </c>
      <c r="B345" s="75" t="s">
        <v>657</v>
      </c>
      <c r="C345" s="260">
        <v>101680.78</v>
      </c>
      <c r="D345" s="258">
        <v>-101680.78</v>
      </c>
      <c r="E345" s="258">
        <v>0</v>
      </c>
    </row>
    <row r="346" spans="1:5" ht="13.2" customHeight="1">
      <c r="A346" s="75" t="s">
        <v>658</v>
      </c>
      <c r="B346" s="75" t="s">
        <v>659</v>
      </c>
      <c r="C346" s="260">
        <v>101680.78</v>
      </c>
      <c r="D346" s="258">
        <v>-101680.78</v>
      </c>
      <c r="E346" s="258">
        <v>0</v>
      </c>
    </row>
    <row r="347" spans="1:5" ht="13.2" customHeight="1">
      <c r="A347" s="75" t="s">
        <v>660</v>
      </c>
      <c r="B347" s="75" t="s">
        <v>661</v>
      </c>
      <c r="C347" s="260">
        <v>101680.78</v>
      </c>
      <c r="D347" s="258">
        <v>-101680.78</v>
      </c>
      <c r="E347" s="258">
        <v>0</v>
      </c>
    </row>
    <row r="348" spans="1:5" ht="13.2" customHeight="1">
      <c r="A348" s="75" t="s">
        <v>662</v>
      </c>
      <c r="B348" s="75" t="s">
        <v>663</v>
      </c>
      <c r="C348" s="260">
        <v>101680.78</v>
      </c>
      <c r="D348" s="258">
        <v>-101680.78</v>
      </c>
      <c r="E348" s="258">
        <v>0</v>
      </c>
    </row>
    <row r="349" spans="1:5" ht="13.2" customHeight="1">
      <c r="A349" s="75" t="s">
        <v>664</v>
      </c>
      <c r="B349" s="75" t="s">
        <v>665</v>
      </c>
      <c r="C349" s="260">
        <v>101680.78</v>
      </c>
      <c r="D349" s="258">
        <v>-101680.78</v>
      </c>
      <c r="E349" s="258">
        <v>0</v>
      </c>
    </row>
    <row r="350" spans="1:5" ht="13.2" customHeight="1">
      <c r="A350" s="75" t="s">
        <v>666</v>
      </c>
      <c r="B350" s="75" t="s">
        <v>667</v>
      </c>
      <c r="C350" s="260">
        <v>101680.78</v>
      </c>
      <c r="D350" s="258">
        <v>-101680.78</v>
      </c>
      <c r="E350" s="258">
        <v>0</v>
      </c>
    </row>
    <row r="351" spans="1:5" ht="13.2" customHeight="1">
      <c r="A351" s="75" t="s">
        <v>668</v>
      </c>
      <c r="B351" s="75" t="s">
        <v>669</v>
      </c>
      <c r="C351" s="260">
        <v>101680.78</v>
      </c>
      <c r="D351" s="258">
        <v>-101680.78</v>
      </c>
      <c r="E351" s="258">
        <v>0</v>
      </c>
    </row>
    <row r="352" spans="1:5" ht="13.2" customHeight="1">
      <c r="A352" s="75" t="s">
        <v>670</v>
      </c>
      <c r="B352" s="75" t="s">
        <v>671</v>
      </c>
      <c r="C352" s="260">
        <v>50218.52</v>
      </c>
      <c r="D352" s="258">
        <v>20.079999999999998</v>
      </c>
      <c r="E352" s="258">
        <v>50238.6</v>
      </c>
    </row>
    <row r="353" spans="1:5" ht="13.2" customHeight="1">
      <c r="A353" s="75" t="s">
        <v>672</v>
      </c>
      <c r="B353" s="75" t="s">
        <v>673</v>
      </c>
      <c r="C353" s="260">
        <v>50218.52</v>
      </c>
      <c r="D353" s="258">
        <v>20.079999999999998</v>
      </c>
      <c r="E353" s="258">
        <v>50238.6</v>
      </c>
    </row>
    <row r="354" spans="1:5" ht="13.2" customHeight="1">
      <c r="A354" s="75" t="s">
        <v>674</v>
      </c>
      <c r="B354" s="75" t="s">
        <v>675</v>
      </c>
      <c r="C354" s="260">
        <v>50218.52</v>
      </c>
      <c r="D354" s="258">
        <v>20.079999999999998</v>
      </c>
      <c r="E354" s="258">
        <v>50238.6</v>
      </c>
    </row>
    <row r="355" spans="1:5" ht="13.2" customHeight="1">
      <c r="A355" s="75" t="s">
        <v>676</v>
      </c>
      <c r="B355" s="75" t="s">
        <v>677</v>
      </c>
      <c r="C355" s="260">
        <v>50218.52</v>
      </c>
      <c r="D355" s="258">
        <v>20.079999999999998</v>
      </c>
      <c r="E355" s="258">
        <v>50238.6</v>
      </c>
    </row>
    <row r="356" spans="1:5" ht="13.2" customHeight="1">
      <c r="A356" s="75" t="s">
        <v>678</v>
      </c>
      <c r="B356" s="75" t="s">
        <v>679</v>
      </c>
      <c r="C356" s="260">
        <v>50218.52</v>
      </c>
      <c r="D356" s="258">
        <v>20.079999999999998</v>
      </c>
      <c r="E356" s="258">
        <v>50238.6</v>
      </c>
    </row>
    <row r="357" spans="1:5" ht="13.2" customHeight="1">
      <c r="A357" s="75" t="s">
        <v>680</v>
      </c>
      <c r="B357" s="75" t="s">
        <v>681</v>
      </c>
      <c r="C357" s="260">
        <v>50218.52</v>
      </c>
      <c r="D357" s="258">
        <v>20.079999999999998</v>
      </c>
      <c r="E357" s="258">
        <v>50238.6</v>
      </c>
    </row>
    <row r="358" spans="1:5" ht="13.2" customHeight="1">
      <c r="A358" s="75" t="s">
        <v>682</v>
      </c>
      <c r="B358" s="75" t="s">
        <v>683</v>
      </c>
      <c r="C358" s="260">
        <v>50218.52</v>
      </c>
      <c r="D358" s="258">
        <v>20.079999999999998</v>
      </c>
      <c r="E358" s="258">
        <v>50238.6</v>
      </c>
    </row>
    <row r="359" spans="1:5" ht="13.2" customHeight="1">
      <c r="A359" s="75" t="s">
        <v>684</v>
      </c>
      <c r="B359" s="75" t="s">
        <v>685</v>
      </c>
      <c r="C359" s="260">
        <v>25109.26</v>
      </c>
      <c r="D359" s="258">
        <v>10.039999999999999</v>
      </c>
      <c r="E359" s="258">
        <v>25119.3</v>
      </c>
    </row>
    <row r="360" spans="1:5" ht="13.2" customHeight="1">
      <c r="A360" s="75" t="s">
        <v>686</v>
      </c>
      <c r="B360" s="75" t="s">
        <v>687</v>
      </c>
      <c r="C360" s="260">
        <v>25109.26</v>
      </c>
      <c r="D360" s="258">
        <v>10.039999999999999</v>
      </c>
      <c r="E360" s="258">
        <v>25119.3</v>
      </c>
    </row>
    <row r="361" spans="1:5" ht="13.2" customHeight="1">
      <c r="A361" s="75" t="s">
        <v>688</v>
      </c>
      <c r="B361" s="75" t="s">
        <v>689</v>
      </c>
      <c r="C361" s="260">
        <v>25109.26</v>
      </c>
      <c r="D361" s="258">
        <v>10.039999999999999</v>
      </c>
      <c r="E361" s="258">
        <v>25119.3</v>
      </c>
    </row>
    <row r="362" spans="1:5" ht="13.2" customHeight="1">
      <c r="A362" s="1" t="s">
        <v>690</v>
      </c>
      <c r="B362" s="75" t="s">
        <v>691</v>
      </c>
      <c r="C362" s="260">
        <v>25109.26</v>
      </c>
      <c r="D362" s="258">
        <v>10.039999999999999</v>
      </c>
      <c r="E362" s="258">
        <v>25119.3</v>
      </c>
    </row>
    <row r="363" spans="1:5" ht="13.2" customHeight="1">
      <c r="A363" s="1" t="s">
        <v>692</v>
      </c>
      <c r="B363" s="75" t="s">
        <v>693</v>
      </c>
      <c r="C363" s="260">
        <v>25109.26</v>
      </c>
      <c r="D363" s="258">
        <v>10.039999999999999</v>
      </c>
      <c r="E363" s="258">
        <v>25119.3</v>
      </c>
    </row>
    <row r="364" spans="1:5">
      <c r="A364" s="1" t="s">
        <v>694</v>
      </c>
      <c r="B364" s="75" t="s">
        <v>695</v>
      </c>
      <c r="C364" s="260">
        <v>25109.26</v>
      </c>
      <c r="D364" s="258">
        <v>10.039999999999999</v>
      </c>
      <c r="E364" s="258">
        <v>25119.3</v>
      </c>
    </row>
    <row r="365" spans="1:5">
      <c r="A365" s="1" t="s">
        <v>696</v>
      </c>
      <c r="B365" s="75" t="s">
        <v>697</v>
      </c>
      <c r="C365" s="260">
        <v>102582.05</v>
      </c>
      <c r="D365" s="258">
        <v>-1384.3</v>
      </c>
      <c r="E365" s="258">
        <v>101197.75</v>
      </c>
    </row>
    <row r="366" spans="1:5">
      <c r="A366" s="1" t="s">
        <v>698</v>
      </c>
      <c r="B366" s="75" t="s">
        <v>699</v>
      </c>
      <c r="C366" s="260">
        <v>102582.05</v>
      </c>
      <c r="D366" s="258">
        <v>-1384.3</v>
      </c>
      <c r="E366" s="258">
        <v>101197.75</v>
      </c>
    </row>
    <row r="367" spans="1:5">
      <c r="A367" s="1" t="s">
        <v>700</v>
      </c>
      <c r="B367" s="75" t="s">
        <v>701</v>
      </c>
      <c r="C367" s="260">
        <v>102582.05</v>
      </c>
      <c r="D367" s="258">
        <v>-1384.3</v>
      </c>
      <c r="E367" s="258">
        <v>101197.75</v>
      </c>
    </row>
    <row r="368" spans="1:5">
      <c r="A368" s="1" t="s">
        <v>843</v>
      </c>
      <c r="B368" s="75" t="s">
        <v>844</v>
      </c>
      <c r="C368" s="260">
        <v>0</v>
      </c>
      <c r="D368" s="258">
        <v>205952.54</v>
      </c>
      <c r="E368" s="258">
        <v>205952.54</v>
      </c>
    </row>
    <row r="369" spans="1:5">
      <c r="A369" s="1" t="s">
        <v>845</v>
      </c>
      <c r="B369" s="75" t="s">
        <v>846</v>
      </c>
      <c r="C369" s="260">
        <v>0</v>
      </c>
      <c r="D369" s="260">
        <v>0</v>
      </c>
      <c r="E369" s="258">
        <v>0</v>
      </c>
    </row>
    <row r="370" spans="1:5">
      <c r="A370" s="1" t="s">
        <v>847</v>
      </c>
      <c r="B370" s="75" t="s">
        <v>848</v>
      </c>
      <c r="C370" s="260">
        <v>0</v>
      </c>
      <c r="D370" s="260">
        <v>0</v>
      </c>
      <c r="E370" s="258">
        <v>0</v>
      </c>
    </row>
    <row r="371" spans="1:5">
      <c r="A371" s="1" t="s">
        <v>849</v>
      </c>
      <c r="B371" s="75" t="s">
        <v>850</v>
      </c>
      <c r="C371" s="260">
        <v>0</v>
      </c>
      <c r="D371" s="258">
        <v>100216.16</v>
      </c>
      <c r="E371" s="258">
        <v>100216.16</v>
      </c>
    </row>
    <row r="372" spans="1:5">
      <c r="A372" s="1" t="s">
        <v>851</v>
      </c>
      <c r="B372" s="75" t="s">
        <v>852</v>
      </c>
      <c r="C372" s="260">
        <v>0</v>
      </c>
      <c r="D372" s="258">
        <v>100216.16</v>
      </c>
      <c r="E372" s="258">
        <v>100216.16</v>
      </c>
    </row>
    <row r="373" spans="1:5">
      <c r="A373" s="1" t="s">
        <v>853</v>
      </c>
      <c r="B373" s="75" t="s">
        <v>854</v>
      </c>
      <c r="C373" s="260">
        <v>0</v>
      </c>
      <c r="D373" s="258">
        <v>100216.16</v>
      </c>
      <c r="E373" s="258">
        <v>100216.16</v>
      </c>
    </row>
    <row r="374" spans="1:5">
      <c r="A374" s="1" t="s">
        <v>855</v>
      </c>
      <c r="B374" s="75" t="s">
        <v>856</v>
      </c>
      <c r="C374" s="260">
        <v>0</v>
      </c>
      <c r="D374" s="258">
        <v>100216.16</v>
      </c>
      <c r="E374" s="258">
        <v>100216.16</v>
      </c>
    </row>
    <row r="375" spans="1:5">
      <c r="A375" s="1" t="s">
        <v>857</v>
      </c>
      <c r="B375" s="75" t="s">
        <v>858</v>
      </c>
      <c r="C375" s="260">
        <v>0</v>
      </c>
      <c r="D375" s="260">
        <v>0</v>
      </c>
      <c r="E375" s="258">
        <v>0</v>
      </c>
    </row>
    <row r="376" spans="1:5">
      <c r="A376" s="1" t="s">
        <v>859</v>
      </c>
      <c r="B376" s="75" t="s">
        <v>860</v>
      </c>
      <c r="C376" s="260">
        <v>0</v>
      </c>
      <c r="D376" s="260">
        <v>0</v>
      </c>
      <c r="E376" s="258">
        <v>0</v>
      </c>
    </row>
    <row r="377" spans="1:5">
      <c r="A377" s="1" t="s">
        <v>861</v>
      </c>
      <c r="B377" s="75" t="s">
        <v>862</v>
      </c>
      <c r="C377" s="260">
        <v>0</v>
      </c>
      <c r="D377" s="260">
        <v>0</v>
      </c>
      <c r="E377" s="258">
        <v>0</v>
      </c>
    </row>
    <row r="378" spans="1:5">
      <c r="A378" s="1" t="s">
        <v>863</v>
      </c>
      <c r="B378" s="75" t="s">
        <v>864</v>
      </c>
      <c r="C378" s="260">
        <v>0</v>
      </c>
      <c r="D378" s="260">
        <v>0</v>
      </c>
      <c r="E378" s="258">
        <v>0</v>
      </c>
    </row>
    <row r="379" spans="1:5">
      <c r="A379" s="1" t="s">
        <v>865</v>
      </c>
      <c r="B379" s="75" t="s">
        <v>866</v>
      </c>
      <c r="C379" s="260">
        <v>0</v>
      </c>
      <c r="D379" s="258">
        <v>257887.18</v>
      </c>
      <c r="E379" s="258">
        <v>257887.18</v>
      </c>
    </row>
    <row r="380" spans="1:5">
      <c r="A380" s="1" t="s">
        <v>867</v>
      </c>
      <c r="B380" s="75" t="s">
        <v>868</v>
      </c>
      <c r="C380" s="260">
        <v>0</v>
      </c>
      <c r="D380" s="258">
        <v>257887.18</v>
      </c>
      <c r="E380" s="258">
        <v>257887.18</v>
      </c>
    </row>
    <row r="381" spans="1:5">
      <c r="A381" s="1" t="s">
        <v>869</v>
      </c>
      <c r="B381" s="75" t="s">
        <v>870</v>
      </c>
      <c r="C381" s="260">
        <v>0</v>
      </c>
      <c r="D381" s="260">
        <v>0</v>
      </c>
      <c r="E381" s="258">
        <v>0</v>
      </c>
    </row>
    <row r="382" spans="1:5">
      <c r="A382" s="1" t="s">
        <v>871</v>
      </c>
      <c r="B382" s="75" t="s">
        <v>872</v>
      </c>
      <c r="C382" s="260">
        <v>0</v>
      </c>
      <c r="D382" s="260">
        <v>0</v>
      </c>
      <c r="E382" s="258">
        <v>0</v>
      </c>
    </row>
    <row r="383" spans="1:5">
      <c r="A383" s="1" t="s">
        <v>873</v>
      </c>
      <c r="B383" s="75" t="s">
        <v>874</v>
      </c>
      <c r="C383" s="260">
        <v>0</v>
      </c>
      <c r="D383" s="260">
        <v>0</v>
      </c>
      <c r="E383" s="258">
        <v>0</v>
      </c>
    </row>
    <row r="384" spans="1:5">
      <c r="A384" s="1" t="s">
        <v>875</v>
      </c>
      <c r="B384" s="75" t="s">
        <v>876</v>
      </c>
      <c r="C384" s="260">
        <v>0</v>
      </c>
      <c r="D384" s="260">
        <v>0</v>
      </c>
      <c r="E384" s="258">
        <v>0</v>
      </c>
    </row>
    <row r="385" spans="1:5">
      <c r="A385" s="1" t="s">
        <v>877</v>
      </c>
      <c r="B385" s="75" t="s">
        <v>878</v>
      </c>
      <c r="C385" s="260">
        <v>0</v>
      </c>
      <c r="D385" s="260">
        <v>0</v>
      </c>
      <c r="E385" s="258">
        <v>0</v>
      </c>
    </row>
    <row r="386" spans="1:5" s="253" customFormat="1">
      <c r="A386" s="254" t="s">
        <v>1188</v>
      </c>
      <c r="B386" s="254" t="s">
        <v>1189</v>
      </c>
      <c r="C386" s="262">
        <v>0</v>
      </c>
      <c r="D386" s="263">
        <v>100854.97</v>
      </c>
      <c r="E386" s="263">
        <v>100854.97</v>
      </c>
    </row>
    <row r="387" spans="1:5">
      <c r="A387" s="1" t="s">
        <v>879</v>
      </c>
      <c r="B387" s="75" t="s">
        <v>880</v>
      </c>
      <c r="C387" s="260">
        <v>0</v>
      </c>
      <c r="D387" s="258"/>
      <c r="E387" s="258">
        <v>0</v>
      </c>
    </row>
    <row r="388" spans="1:5" s="253" customFormat="1">
      <c r="A388" s="254" t="s">
        <v>1190</v>
      </c>
      <c r="B388" s="254" t="s">
        <v>1191</v>
      </c>
      <c r="C388" s="262">
        <v>0</v>
      </c>
      <c r="D388" s="263">
        <v>100854.97</v>
      </c>
      <c r="E388" s="263">
        <v>100854.97</v>
      </c>
    </row>
    <row r="389" spans="1:5" s="253" customFormat="1">
      <c r="A389" s="254" t="s">
        <v>1192</v>
      </c>
      <c r="B389" s="254" t="s">
        <v>1193</v>
      </c>
      <c r="C389" s="262">
        <v>0</v>
      </c>
      <c r="D389" s="263">
        <v>100854.97</v>
      </c>
      <c r="E389" s="263">
        <v>100854.97</v>
      </c>
    </row>
    <row r="390" spans="1:5" s="253" customFormat="1">
      <c r="A390" s="254" t="s">
        <v>1194</v>
      </c>
      <c r="B390" s="254" t="s">
        <v>1195</v>
      </c>
      <c r="C390" s="262">
        <v>0</v>
      </c>
      <c r="D390" s="263">
        <v>100739.38</v>
      </c>
      <c r="E390" s="263">
        <v>100739.38</v>
      </c>
    </row>
    <row r="391" spans="1:5" s="253" customFormat="1">
      <c r="A391" s="254" t="s">
        <v>1196</v>
      </c>
      <c r="B391" s="254" t="s">
        <v>1197</v>
      </c>
      <c r="C391" s="262">
        <v>0</v>
      </c>
      <c r="D391" s="263">
        <v>100739.38</v>
      </c>
      <c r="E391" s="263">
        <v>100739.38</v>
      </c>
    </row>
    <row r="392" spans="1:5">
      <c r="A392" s="1" t="s">
        <v>881</v>
      </c>
      <c r="B392" s="75" t="s">
        <v>882</v>
      </c>
      <c r="C392" s="260">
        <v>0</v>
      </c>
      <c r="D392" s="258">
        <v>100738.64</v>
      </c>
      <c r="E392" s="258">
        <v>100738.64</v>
      </c>
    </row>
    <row r="393" spans="1:5">
      <c r="A393" s="1" t="s">
        <v>883</v>
      </c>
      <c r="B393" s="75" t="s">
        <v>884</v>
      </c>
      <c r="C393" s="260">
        <v>0</v>
      </c>
      <c r="D393" s="258">
        <v>100738.64</v>
      </c>
      <c r="E393" s="258">
        <v>100738.64</v>
      </c>
    </row>
    <row r="394" spans="1:5">
      <c r="A394" s="1" t="s">
        <v>885</v>
      </c>
      <c r="B394" s="75" t="s">
        <v>886</v>
      </c>
      <c r="C394" s="260">
        <v>0</v>
      </c>
      <c r="D394" s="258">
        <v>100665.42</v>
      </c>
      <c r="E394" s="258">
        <v>100665.42</v>
      </c>
    </row>
    <row r="395" spans="1:5">
      <c r="A395" s="1" t="s">
        <v>887</v>
      </c>
      <c r="B395" s="75" t="s">
        <v>888</v>
      </c>
      <c r="C395" s="260">
        <v>0</v>
      </c>
      <c r="D395" s="258">
        <v>100665.42</v>
      </c>
      <c r="E395" s="258">
        <v>100665.42</v>
      </c>
    </row>
    <row r="396" spans="1:5">
      <c r="A396" s="1" t="s">
        <v>889</v>
      </c>
      <c r="B396" s="75" t="s">
        <v>890</v>
      </c>
      <c r="C396" s="260">
        <v>0</v>
      </c>
      <c r="D396" s="258">
        <v>100665.42</v>
      </c>
      <c r="E396" s="258">
        <v>100665.42</v>
      </c>
    </row>
    <row r="397" spans="1:5">
      <c r="A397" s="1" t="s">
        <v>891</v>
      </c>
      <c r="B397" s="75" t="s">
        <v>892</v>
      </c>
      <c r="C397" s="260">
        <v>0</v>
      </c>
      <c r="D397" s="258">
        <v>100665.42</v>
      </c>
      <c r="E397" s="258">
        <v>100665.42</v>
      </c>
    </row>
    <row r="398" spans="1:5">
      <c r="A398" s="1" t="s">
        <v>893</v>
      </c>
      <c r="B398" s="75" t="s">
        <v>894</v>
      </c>
      <c r="C398" s="260">
        <v>0</v>
      </c>
      <c r="D398" s="258">
        <v>100665.42</v>
      </c>
      <c r="E398" s="258">
        <v>100665.42</v>
      </c>
    </row>
    <row r="399" spans="1:5" s="253" customFormat="1">
      <c r="A399" s="254" t="s">
        <v>897</v>
      </c>
      <c r="B399" s="254" t="s">
        <v>898</v>
      </c>
      <c r="C399" s="262">
        <v>0</v>
      </c>
      <c r="D399" s="263">
        <v>100772.77</v>
      </c>
      <c r="E399" s="263">
        <v>100772.77</v>
      </c>
    </row>
    <row r="400" spans="1:5">
      <c r="A400" s="1" t="s">
        <v>895</v>
      </c>
      <c r="B400" s="75" t="s">
        <v>896</v>
      </c>
      <c r="C400" s="260">
        <v>0</v>
      </c>
      <c r="D400" s="258">
        <v>0</v>
      </c>
      <c r="E400" s="258">
        <v>0</v>
      </c>
    </row>
    <row r="401" spans="1:5">
      <c r="A401" s="1" t="s">
        <v>897</v>
      </c>
      <c r="B401" s="75" t="s">
        <v>898</v>
      </c>
      <c r="C401" s="260">
        <v>0</v>
      </c>
      <c r="D401" s="258">
        <v>0</v>
      </c>
      <c r="E401" s="258">
        <v>0</v>
      </c>
    </row>
    <row r="402" spans="1:5">
      <c r="A402" s="1" t="s">
        <v>899</v>
      </c>
      <c r="B402" s="75" t="s">
        <v>900</v>
      </c>
      <c r="C402" s="260">
        <v>0</v>
      </c>
      <c r="D402" s="258">
        <v>100772.77</v>
      </c>
      <c r="E402" s="258">
        <v>100772.77</v>
      </c>
    </row>
    <row r="403" spans="1:5">
      <c r="A403" s="1" t="s">
        <v>901</v>
      </c>
      <c r="B403" s="75" t="s">
        <v>902</v>
      </c>
      <c r="C403" s="260">
        <v>0</v>
      </c>
      <c r="D403" s="258">
        <v>504582.69</v>
      </c>
      <c r="E403" s="258">
        <v>504582.69</v>
      </c>
    </row>
    <row r="404" spans="1:5">
      <c r="A404" s="1" t="s">
        <v>903</v>
      </c>
      <c r="B404" s="75" t="s">
        <v>904</v>
      </c>
      <c r="C404" s="260">
        <v>0</v>
      </c>
      <c r="D404" s="258">
        <v>100908.8</v>
      </c>
      <c r="E404" s="258">
        <v>100908.8</v>
      </c>
    </row>
    <row r="405" spans="1:5">
      <c r="A405" s="1" t="s">
        <v>905</v>
      </c>
      <c r="B405" s="75" t="s">
        <v>906</v>
      </c>
      <c r="C405" s="260">
        <v>0</v>
      </c>
      <c r="D405" s="258">
        <v>100908.8</v>
      </c>
      <c r="E405" s="258">
        <v>100908.8</v>
      </c>
    </row>
    <row r="406" spans="1:5">
      <c r="A406" s="1" t="s">
        <v>907</v>
      </c>
      <c r="B406" s="75" t="s">
        <v>908</v>
      </c>
      <c r="C406" s="260">
        <v>0</v>
      </c>
      <c r="D406" s="258">
        <v>100908.8</v>
      </c>
      <c r="E406" s="258">
        <v>100908.8</v>
      </c>
    </row>
    <row r="407" spans="1:5">
      <c r="A407" s="1" t="s">
        <v>909</v>
      </c>
      <c r="B407" s="75" t="s">
        <v>910</v>
      </c>
      <c r="C407" s="260">
        <v>0</v>
      </c>
      <c r="D407" s="258">
        <v>100908.8</v>
      </c>
      <c r="E407" s="258">
        <v>100908.8</v>
      </c>
    </row>
    <row r="408" spans="1:5">
      <c r="A408" s="1" t="s">
        <v>911</v>
      </c>
      <c r="B408" s="75" t="s">
        <v>912</v>
      </c>
      <c r="C408" s="260">
        <v>0</v>
      </c>
      <c r="D408" s="258">
        <v>100908.8</v>
      </c>
      <c r="E408" s="258">
        <v>100908.8</v>
      </c>
    </row>
    <row r="409" spans="1:5">
      <c r="A409" s="1" t="s">
        <v>913</v>
      </c>
      <c r="B409" s="75" t="s">
        <v>914</v>
      </c>
      <c r="C409" s="260">
        <v>0</v>
      </c>
      <c r="D409" s="258">
        <v>100908.8</v>
      </c>
      <c r="E409" s="258">
        <v>100908.8</v>
      </c>
    </row>
    <row r="410" spans="1:5">
      <c r="A410" s="1" t="s">
        <v>915</v>
      </c>
      <c r="B410" s="75" t="s">
        <v>916</v>
      </c>
      <c r="C410" s="260">
        <v>0</v>
      </c>
      <c r="D410" s="258">
        <v>100887.8</v>
      </c>
      <c r="E410" s="258">
        <v>100887.8</v>
      </c>
    </row>
    <row r="411" spans="1:5">
      <c r="A411" s="1" t="s">
        <v>917</v>
      </c>
      <c r="B411" s="75" t="s">
        <v>918</v>
      </c>
      <c r="C411" s="260">
        <v>0</v>
      </c>
      <c r="D411" s="260">
        <v>0</v>
      </c>
      <c r="E411" s="258">
        <v>0</v>
      </c>
    </row>
    <row r="412" spans="1:5">
      <c r="A412" s="1" t="s">
        <v>919</v>
      </c>
      <c r="B412" s="75" t="s">
        <v>920</v>
      </c>
      <c r="C412" s="260">
        <v>0</v>
      </c>
      <c r="D412" s="260">
        <v>0</v>
      </c>
      <c r="E412" s="258">
        <v>0</v>
      </c>
    </row>
    <row r="413" spans="1:5">
      <c r="A413" s="1" t="s">
        <v>921</v>
      </c>
      <c r="B413" s="75" t="s">
        <v>922</v>
      </c>
      <c r="C413" s="260">
        <v>0</v>
      </c>
      <c r="D413" s="260">
        <v>0</v>
      </c>
      <c r="E413" s="258">
        <v>0</v>
      </c>
    </row>
    <row r="414" spans="1:5">
      <c r="A414" s="1" t="s">
        <v>923</v>
      </c>
      <c r="B414" s="75" t="s">
        <v>924</v>
      </c>
      <c r="C414" s="260">
        <v>0</v>
      </c>
      <c r="D414" s="258">
        <v>100577.44</v>
      </c>
      <c r="E414" s="258">
        <v>100577.44</v>
      </c>
    </row>
    <row r="415" spans="1:5">
      <c r="A415" s="1" t="s">
        <v>925</v>
      </c>
      <c r="B415" s="75" t="s">
        <v>926</v>
      </c>
      <c r="C415" s="260">
        <v>0</v>
      </c>
      <c r="D415" s="258">
        <v>50566.02</v>
      </c>
      <c r="E415" s="258">
        <v>50566.02</v>
      </c>
    </row>
    <row r="416" spans="1:5">
      <c r="A416" s="1" t="s">
        <v>927</v>
      </c>
      <c r="B416" s="75" t="s">
        <v>928</v>
      </c>
      <c r="C416" s="260">
        <v>0</v>
      </c>
      <c r="D416" s="258">
        <v>50566.02</v>
      </c>
      <c r="E416" s="258">
        <v>50566.02</v>
      </c>
    </row>
    <row r="417" spans="1:5">
      <c r="A417" s="1" t="s">
        <v>929</v>
      </c>
      <c r="B417" s="75" t="s">
        <v>930</v>
      </c>
      <c r="C417" s="260">
        <v>0</v>
      </c>
      <c r="D417" s="258">
        <v>50566.02</v>
      </c>
      <c r="E417" s="258">
        <v>50566.02</v>
      </c>
    </row>
    <row r="418" spans="1:5">
      <c r="A418" s="1" t="s">
        <v>931</v>
      </c>
      <c r="B418" s="75" t="s">
        <v>932</v>
      </c>
      <c r="C418" s="260">
        <v>0</v>
      </c>
      <c r="D418" s="258">
        <v>50566.02</v>
      </c>
      <c r="E418" s="258">
        <v>50566.02</v>
      </c>
    </row>
    <row r="419" spans="1:5">
      <c r="A419" s="1" t="s">
        <v>933</v>
      </c>
      <c r="B419" s="75" t="s">
        <v>934</v>
      </c>
      <c r="C419" s="260">
        <v>0</v>
      </c>
      <c r="D419" s="258">
        <v>50566.02</v>
      </c>
      <c r="E419" s="258">
        <v>50566.02</v>
      </c>
    </row>
    <row r="420" spans="1:5">
      <c r="A420" s="1" t="s">
        <v>935</v>
      </c>
      <c r="B420" s="75" t="s">
        <v>936</v>
      </c>
      <c r="C420" s="260">
        <v>0</v>
      </c>
      <c r="D420" s="258">
        <v>50566.02</v>
      </c>
      <c r="E420" s="258">
        <v>50566.02</v>
      </c>
    </row>
    <row r="421" spans="1:5">
      <c r="A421" s="1" t="s">
        <v>937</v>
      </c>
      <c r="B421" s="75" t="s">
        <v>938</v>
      </c>
      <c r="C421" s="260">
        <v>0</v>
      </c>
      <c r="D421" s="258">
        <v>50566.02</v>
      </c>
      <c r="E421" s="258">
        <v>50566.02</v>
      </c>
    </row>
    <row r="422" spans="1:5">
      <c r="A422" s="1" t="s">
        <v>939</v>
      </c>
      <c r="B422" s="75" t="s">
        <v>940</v>
      </c>
      <c r="C422" s="260">
        <v>0</v>
      </c>
      <c r="D422" s="258">
        <v>50566.02</v>
      </c>
      <c r="E422" s="258">
        <v>50566.02</v>
      </c>
    </row>
    <row r="423" spans="1:5">
      <c r="A423" s="1" t="s">
        <v>941</v>
      </c>
      <c r="B423" s="75" t="s">
        <v>942</v>
      </c>
      <c r="C423" s="260">
        <v>0</v>
      </c>
      <c r="D423" s="258">
        <v>50566.02</v>
      </c>
      <c r="E423" s="258">
        <v>50566.02</v>
      </c>
    </row>
    <row r="424" spans="1:5">
      <c r="A424" s="1" t="s">
        <v>943</v>
      </c>
      <c r="B424" s="75" t="s">
        <v>944</v>
      </c>
      <c r="C424" s="260">
        <v>0</v>
      </c>
      <c r="D424" s="258">
        <v>50566.02</v>
      </c>
      <c r="E424" s="258">
        <v>50566.02</v>
      </c>
    </row>
    <row r="425" spans="1:5">
      <c r="A425" s="1" t="s">
        <v>945</v>
      </c>
      <c r="B425" s="75" t="s">
        <v>946</v>
      </c>
      <c r="C425" s="260">
        <v>0</v>
      </c>
      <c r="D425" s="258">
        <v>50566.02</v>
      </c>
      <c r="E425" s="258">
        <v>50566.02</v>
      </c>
    </row>
    <row r="426" spans="1:5">
      <c r="A426" s="1" t="s">
        <v>947</v>
      </c>
      <c r="B426" s="75" t="s">
        <v>948</v>
      </c>
      <c r="C426" s="260">
        <v>0</v>
      </c>
      <c r="D426" s="258">
        <v>150695.29</v>
      </c>
      <c r="E426" s="258">
        <v>150695.29</v>
      </c>
    </row>
    <row r="427" spans="1:5">
      <c r="A427" s="1" t="s">
        <v>949</v>
      </c>
      <c r="B427" s="75" t="s">
        <v>950</v>
      </c>
      <c r="C427" s="260">
        <v>0</v>
      </c>
      <c r="D427" s="258">
        <v>25161.72</v>
      </c>
      <c r="E427" s="258">
        <v>25161.72</v>
      </c>
    </row>
    <row r="428" spans="1:5">
      <c r="A428" s="1" t="s">
        <v>951</v>
      </c>
      <c r="B428" s="75" t="s">
        <v>952</v>
      </c>
      <c r="C428" s="260">
        <v>0</v>
      </c>
      <c r="D428" s="258">
        <v>25161.72</v>
      </c>
      <c r="E428" s="258">
        <v>25161.72</v>
      </c>
    </row>
    <row r="429" spans="1:5">
      <c r="A429" s="1" t="s">
        <v>953</v>
      </c>
      <c r="B429" s="75" t="s">
        <v>954</v>
      </c>
      <c r="C429" s="260">
        <v>0</v>
      </c>
      <c r="D429" s="258">
        <v>25161.72</v>
      </c>
      <c r="E429" s="258">
        <v>25161.72</v>
      </c>
    </row>
    <row r="430" spans="1:5">
      <c r="A430" s="1" t="s">
        <v>955</v>
      </c>
      <c r="B430" s="75" t="s">
        <v>956</v>
      </c>
      <c r="C430" s="260">
        <v>0</v>
      </c>
      <c r="D430" s="260">
        <v>0</v>
      </c>
      <c r="E430" s="258">
        <v>0</v>
      </c>
    </row>
    <row r="431" spans="1:5">
      <c r="A431" s="1" t="s">
        <v>957</v>
      </c>
      <c r="B431" s="75" t="s">
        <v>958</v>
      </c>
      <c r="C431" s="260">
        <v>0</v>
      </c>
      <c r="D431" s="260">
        <v>0</v>
      </c>
      <c r="E431" s="258">
        <v>0</v>
      </c>
    </row>
    <row r="432" spans="1:5">
      <c r="A432" s="1" t="s">
        <v>959</v>
      </c>
      <c r="B432" s="75" t="s">
        <v>960</v>
      </c>
      <c r="C432" s="260">
        <v>0</v>
      </c>
      <c r="D432" s="260">
        <v>0</v>
      </c>
      <c r="E432" s="258">
        <v>0</v>
      </c>
    </row>
    <row r="433" spans="1:7">
      <c r="A433" s="1" t="s">
        <v>961</v>
      </c>
      <c r="B433" s="75" t="s">
        <v>962</v>
      </c>
      <c r="C433" s="260">
        <v>0</v>
      </c>
      <c r="D433" s="260">
        <v>0</v>
      </c>
      <c r="E433" s="258">
        <v>0</v>
      </c>
    </row>
    <row r="434" spans="1:7">
      <c r="A434" s="1" t="s">
        <v>963</v>
      </c>
      <c r="B434" s="75" t="s">
        <v>964</v>
      </c>
      <c r="C434" s="260">
        <v>0</v>
      </c>
      <c r="D434" s="260">
        <v>0</v>
      </c>
      <c r="E434" s="258">
        <v>0</v>
      </c>
    </row>
    <row r="435" spans="1:7">
      <c r="A435" s="1" t="s">
        <v>702</v>
      </c>
      <c r="B435" s="75" t="s">
        <v>703</v>
      </c>
      <c r="C435" s="260">
        <v>739913.33</v>
      </c>
      <c r="D435" s="259">
        <v>3408308.75</v>
      </c>
      <c r="E435" s="258">
        <v>4148222.08</v>
      </c>
    </row>
    <row r="436" spans="1:7">
      <c r="A436" s="1" t="s">
        <v>704</v>
      </c>
      <c r="B436" s="75" t="s">
        <v>705</v>
      </c>
      <c r="C436" s="260">
        <v>739913.33</v>
      </c>
      <c r="D436" s="258">
        <v>3408308.75</v>
      </c>
      <c r="E436" s="258">
        <v>4148222.08</v>
      </c>
    </row>
    <row r="437" spans="1:7" s="74" customFormat="1">
      <c r="A437" s="74" t="s">
        <v>706</v>
      </c>
      <c r="B437" s="72" t="s">
        <v>707</v>
      </c>
      <c r="C437" s="264">
        <v>1100.94</v>
      </c>
      <c r="D437" s="257">
        <v>2993.49</v>
      </c>
      <c r="E437" s="257">
        <v>4094.43</v>
      </c>
    </row>
    <row r="438" spans="1:7">
      <c r="A438" s="1" t="s">
        <v>708</v>
      </c>
      <c r="B438" s="75" t="s">
        <v>709</v>
      </c>
      <c r="C438" s="260">
        <v>1166.06</v>
      </c>
      <c r="D438" s="258">
        <v>3433.88</v>
      </c>
      <c r="E438" s="258">
        <v>4599.9400000000005</v>
      </c>
    </row>
    <row r="439" spans="1:7">
      <c r="A439" s="1" t="s">
        <v>965</v>
      </c>
      <c r="B439" s="75" t="s">
        <v>966</v>
      </c>
      <c r="C439" s="260">
        <v>1166.06</v>
      </c>
      <c r="D439" s="258">
        <v>479.12</v>
      </c>
      <c r="E439" s="258">
        <v>1645.1799999999998</v>
      </c>
    </row>
    <row r="440" spans="1:7">
      <c r="A440" s="1" t="s">
        <v>710</v>
      </c>
      <c r="B440" s="75" t="s">
        <v>711</v>
      </c>
      <c r="C440" s="260">
        <v>0</v>
      </c>
      <c r="D440" s="258">
        <v>2954.76</v>
      </c>
      <c r="E440" s="258">
        <v>2954.76</v>
      </c>
    </row>
    <row r="441" spans="1:7">
      <c r="A441" s="1" t="s">
        <v>712</v>
      </c>
      <c r="B441" s="75" t="s">
        <v>713</v>
      </c>
      <c r="C441" s="260">
        <v>0</v>
      </c>
      <c r="D441" s="258">
        <v>440.39</v>
      </c>
      <c r="E441" s="258">
        <v>440.39</v>
      </c>
    </row>
    <row r="442" spans="1:7">
      <c r="A442" s="1" t="s">
        <v>714</v>
      </c>
      <c r="B442" s="75" t="s">
        <v>715</v>
      </c>
      <c r="C442" s="260">
        <v>-65.12</v>
      </c>
      <c r="D442" s="258">
        <v>-440.39</v>
      </c>
      <c r="E442" s="258">
        <v>-505.51</v>
      </c>
    </row>
    <row r="443" spans="1:7" s="74" customFormat="1">
      <c r="A443" s="74" t="s">
        <v>716</v>
      </c>
      <c r="B443" s="72" t="s">
        <v>717</v>
      </c>
      <c r="C443" s="264">
        <v>35466.17</v>
      </c>
      <c r="D443" s="257">
        <v>-10984.77</v>
      </c>
      <c r="E443" s="257">
        <v>24481.399999999998</v>
      </c>
      <c r="F443" s="255"/>
      <c r="G443" s="255"/>
    </row>
    <row r="444" spans="1:7" s="74" customFormat="1">
      <c r="A444" s="74" t="s">
        <v>718</v>
      </c>
      <c r="B444" s="72" t="s">
        <v>719</v>
      </c>
      <c r="C444" s="264">
        <v>35466.17</v>
      </c>
      <c r="D444" s="257">
        <v>-10984.77</v>
      </c>
      <c r="E444" s="257">
        <v>24481.399999999998</v>
      </c>
    </row>
    <row r="445" spans="1:7">
      <c r="A445" s="1" t="s">
        <v>720</v>
      </c>
      <c r="B445" s="75" t="s">
        <v>721</v>
      </c>
      <c r="C445" s="260">
        <v>212.86</v>
      </c>
      <c r="D445" s="258">
        <v>0</v>
      </c>
      <c r="E445" s="258">
        <v>212.86</v>
      </c>
    </row>
    <row r="446" spans="1:7">
      <c r="A446" s="1" t="s">
        <v>722</v>
      </c>
      <c r="B446" s="75" t="s">
        <v>723</v>
      </c>
      <c r="C446" s="260">
        <v>212.86</v>
      </c>
      <c r="D446" s="258">
        <v>0</v>
      </c>
      <c r="E446" s="258">
        <v>212.86</v>
      </c>
    </row>
    <row r="447" spans="1:7">
      <c r="A447" s="1" t="s">
        <v>724</v>
      </c>
      <c r="B447" s="75" t="s">
        <v>725</v>
      </c>
      <c r="C447" s="260">
        <v>583.72</v>
      </c>
      <c r="D447" s="258">
        <v>2349.29</v>
      </c>
      <c r="E447" s="258">
        <v>2933.01</v>
      </c>
    </row>
    <row r="448" spans="1:7">
      <c r="A448" s="1" t="s">
        <v>967</v>
      </c>
      <c r="B448" s="75" t="s">
        <v>968</v>
      </c>
      <c r="C448" s="258">
        <v>0</v>
      </c>
      <c r="D448" s="258">
        <v>493.2</v>
      </c>
      <c r="E448" s="258">
        <v>493.2</v>
      </c>
    </row>
    <row r="449" spans="1:11">
      <c r="A449" s="1" t="s">
        <v>726</v>
      </c>
      <c r="B449" s="75" t="s">
        <v>727</v>
      </c>
      <c r="C449" s="258">
        <v>583.72</v>
      </c>
      <c r="D449" s="258">
        <v>1856.09</v>
      </c>
      <c r="E449" s="258">
        <v>2439.81</v>
      </c>
    </row>
    <row r="450" spans="1:11">
      <c r="A450" s="1" t="s">
        <v>969</v>
      </c>
      <c r="B450" s="75" t="s">
        <v>970</v>
      </c>
      <c r="C450" s="258">
        <v>0</v>
      </c>
      <c r="D450" s="258">
        <v>0</v>
      </c>
      <c r="E450" s="258">
        <v>0</v>
      </c>
    </row>
    <row r="451" spans="1:11">
      <c r="A451" s="1" t="s">
        <v>971</v>
      </c>
      <c r="B451" s="75" t="s">
        <v>972</v>
      </c>
      <c r="C451" s="258">
        <v>0</v>
      </c>
      <c r="D451" s="258">
        <v>0</v>
      </c>
      <c r="E451" s="258">
        <v>0</v>
      </c>
    </row>
    <row r="452" spans="1:11">
      <c r="A452" s="1" t="s">
        <v>728</v>
      </c>
      <c r="B452" s="75" t="s">
        <v>729</v>
      </c>
      <c r="C452" s="258">
        <v>34669.590000000004</v>
      </c>
      <c r="D452" s="258">
        <v>-13334.06</v>
      </c>
      <c r="E452" s="258">
        <v>21335.530000000006</v>
      </c>
    </row>
    <row r="453" spans="1:11">
      <c r="A453" s="1" t="s">
        <v>730</v>
      </c>
      <c r="B453" s="75" t="s">
        <v>731</v>
      </c>
      <c r="C453" s="260">
        <v>31517.81</v>
      </c>
      <c r="D453" s="258">
        <v>-12154.11</v>
      </c>
      <c r="E453" s="258">
        <v>19363.7</v>
      </c>
    </row>
    <row r="454" spans="1:11">
      <c r="A454" s="1" t="s">
        <v>732</v>
      </c>
      <c r="B454" s="75" t="s">
        <v>733</v>
      </c>
      <c r="C454" s="260">
        <v>3151.7799999999997</v>
      </c>
      <c r="D454" s="258">
        <v>-1215.3900000000001</v>
      </c>
      <c r="E454" s="258">
        <v>1936.3899999999996</v>
      </c>
    </row>
    <row r="455" spans="1:11">
      <c r="A455" s="1" t="s">
        <v>973</v>
      </c>
      <c r="B455" s="75" t="s">
        <v>733</v>
      </c>
      <c r="C455" s="260">
        <v>35.44</v>
      </c>
      <c r="D455" s="258">
        <v>-35.44</v>
      </c>
      <c r="E455" s="258">
        <v>0</v>
      </c>
    </row>
    <row r="456" spans="1:11" s="74" customFormat="1">
      <c r="A456" s="74" t="s">
        <v>734</v>
      </c>
      <c r="B456" s="72" t="s">
        <v>735</v>
      </c>
      <c r="C456" s="264">
        <v>29613733.859999999</v>
      </c>
      <c r="D456" s="257">
        <v>-9454607.8599999994</v>
      </c>
      <c r="E456" s="257">
        <f>+E457+E460</f>
        <v>21280751.030000001</v>
      </c>
    </row>
    <row r="457" spans="1:11" s="74" customFormat="1">
      <c r="A457" s="74" t="s">
        <v>736</v>
      </c>
      <c r="B457" s="72" t="s">
        <v>737</v>
      </c>
      <c r="C457" s="257">
        <v>29613733.859999999</v>
      </c>
      <c r="D457" s="257">
        <v>-9454607.8599999994</v>
      </c>
      <c r="E457" s="257">
        <f>+E458+E459</f>
        <v>20159126</v>
      </c>
    </row>
    <row r="458" spans="1:11">
      <c r="A458" s="1" t="s">
        <v>738</v>
      </c>
      <c r="B458" s="75" t="s">
        <v>739</v>
      </c>
      <c r="C458" s="258">
        <v>61768993.43</v>
      </c>
      <c r="D458" s="258">
        <v>78677304.180000007</v>
      </c>
      <c r="E458" s="258">
        <v>140446297.61000001</v>
      </c>
    </row>
    <row r="459" spans="1:11">
      <c r="A459" s="1" t="s">
        <v>740</v>
      </c>
      <c r="B459" s="75" t="s">
        <v>741</v>
      </c>
      <c r="C459" s="258">
        <v>-32155259.57</v>
      </c>
      <c r="D459" s="258">
        <v>-88131912.040000007</v>
      </c>
      <c r="E459" s="258">
        <v>-120287171.61000001</v>
      </c>
    </row>
    <row r="460" spans="1:11" s="74" customFormat="1">
      <c r="A460" s="74" t="s">
        <v>742</v>
      </c>
      <c r="B460" s="72" t="s">
        <v>743</v>
      </c>
      <c r="C460" s="257">
        <v>412327.02</v>
      </c>
      <c r="D460" s="258">
        <v>709298.01</v>
      </c>
      <c r="E460" s="257">
        <f>+E461+E462</f>
        <v>1121625.0300000017</v>
      </c>
      <c r="G460" s="270">
        <f>+D460-E461</f>
        <v>296970.99</v>
      </c>
    </row>
    <row r="461" spans="1:11">
      <c r="A461" s="1" t="s">
        <v>744</v>
      </c>
      <c r="B461" s="75" t="s">
        <v>743</v>
      </c>
      <c r="C461" s="258">
        <v>412327.02</v>
      </c>
      <c r="D461" s="258"/>
      <c r="E461" s="258">
        <v>412327.02</v>
      </c>
    </row>
    <row r="462" spans="1:11" s="74" customFormat="1">
      <c r="A462" s="1" t="s">
        <v>745</v>
      </c>
      <c r="B462" s="75" t="s">
        <v>743</v>
      </c>
      <c r="C462" s="258">
        <v>0</v>
      </c>
      <c r="D462" s="258">
        <v>709298.01</v>
      </c>
      <c r="E462" s="257">
        <f>+E474+E463</f>
        <v>709298.01000000164</v>
      </c>
      <c r="G462" s="270">
        <f>+D474+D463</f>
        <v>709298.01000000164</v>
      </c>
      <c r="J462" s="270">
        <f>+H475+H464</f>
        <v>315181.04999999702</v>
      </c>
      <c r="K462" s="270">
        <f>+J462+E461</f>
        <v>727508.06999999704</v>
      </c>
    </row>
    <row r="463" spans="1:11" s="74" customFormat="1">
      <c r="A463" s="74" t="s">
        <v>746</v>
      </c>
      <c r="B463" s="72" t="s">
        <v>747</v>
      </c>
      <c r="C463" s="257">
        <v>0</v>
      </c>
      <c r="D463" s="257">
        <v>-24154101.02</v>
      </c>
      <c r="E463" s="257">
        <v>-24154101.02</v>
      </c>
      <c r="G463" s="296">
        <v>44561</v>
      </c>
      <c r="H463" s="296">
        <v>44926</v>
      </c>
      <c r="K463" s="270">
        <f>+K462-G462</f>
        <v>18210.059999995399</v>
      </c>
    </row>
    <row r="464" spans="1:11">
      <c r="A464" s="1" t="s">
        <v>748</v>
      </c>
      <c r="B464" s="75" t="s">
        <v>749</v>
      </c>
      <c r="C464" s="258">
        <v>0</v>
      </c>
      <c r="D464" s="258">
        <v>-23729907.760000002</v>
      </c>
      <c r="E464" s="258">
        <v>-23729907.760000002</v>
      </c>
      <c r="H464" s="270">
        <f>+H465+H466+H467+H468+H470+H472+H473</f>
        <v>-17761546.440000001</v>
      </c>
    </row>
    <row r="465" spans="1:11" s="253" customFormat="1">
      <c r="A465" s="254" t="s">
        <v>1198</v>
      </c>
      <c r="B465" s="254" t="s">
        <v>1199</v>
      </c>
      <c r="C465" s="263"/>
      <c r="D465" s="263">
        <v>-490623.47</v>
      </c>
      <c r="E465" s="263">
        <v>-490623.47</v>
      </c>
      <c r="G465" s="299"/>
      <c r="H465" s="299">
        <f>+E465-G465</f>
        <v>-490623.47</v>
      </c>
      <c r="J465" s="297">
        <f>+G465+H465</f>
        <v>-490623.47</v>
      </c>
      <c r="K465" s="297">
        <f>+E465-J465</f>
        <v>0</v>
      </c>
    </row>
    <row r="466" spans="1:11" s="74" customFormat="1">
      <c r="A466" s="1" t="s">
        <v>750</v>
      </c>
      <c r="B466" s="75" t="s">
        <v>751</v>
      </c>
      <c r="C466" s="258">
        <v>0</v>
      </c>
      <c r="D466" s="258">
        <v>-2521912.67</v>
      </c>
      <c r="E466" s="257">
        <v>-2521912.67</v>
      </c>
      <c r="G466" s="298">
        <v>-202580.7</v>
      </c>
      <c r="H466" s="298">
        <f>+E466-G466</f>
        <v>-2319331.9699999997</v>
      </c>
      <c r="J466" s="297">
        <f t="shared" ref="J466:J468" si="0">+G466+H466</f>
        <v>-2521912.67</v>
      </c>
      <c r="K466" s="297">
        <f t="shared" ref="K466:K468" si="1">+E466-J466</f>
        <v>0</v>
      </c>
    </row>
    <row r="467" spans="1:11">
      <c r="A467" s="1" t="s">
        <v>752</v>
      </c>
      <c r="B467" s="75" t="s">
        <v>753</v>
      </c>
      <c r="C467" s="258">
        <v>0</v>
      </c>
      <c r="D467" s="258">
        <v>-20717355.120000001</v>
      </c>
      <c r="E467" s="258">
        <v>-20717355.120000001</v>
      </c>
      <c r="G467" s="298">
        <v>-5927599.5199999996</v>
      </c>
      <c r="H467" s="298">
        <f>+E467-G467</f>
        <v>-14789755.600000001</v>
      </c>
      <c r="J467" s="297">
        <f t="shared" si="0"/>
        <v>-20717355.120000001</v>
      </c>
      <c r="K467" s="297">
        <f t="shared" si="1"/>
        <v>0</v>
      </c>
    </row>
    <row r="468" spans="1:11" s="253" customFormat="1">
      <c r="A468" s="254" t="s">
        <v>1200</v>
      </c>
      <c r="B468" s="254" t="s">
        <v>1201</v>
      </c>
      <c r="C468" s="263">
        <v>0</v>
      </c>
      <c r="D468" s="263">
        <v>-16.5</v>
      </c>
      <c r="E468" s="263">
        <v>-16.5</v>
      </c>
      <c r="G468" s="299"/>
      <c r="H468" s="299">
        <f>+E468-G468</f>
        <v>-16.5</v>
      </c>
      <c r="J468" s="297">
        <f t="shared" si="0"/>
        <v>-16.5</v>
      </c>
      <c r="K468" s="297">
        <f t="shared" si="1"/>
        <v>0</v>
      </c>
    </row>
    <row r="469" spans="1:11">
      <c r="A469" s="1" t="s">
        <v>754</v>
      </c>
      <c r="B469" s="75" t="s">
        <v>755</v>
      </c>
      <c r="C469" s="258">
        <v>0</v>
      </c>
      <c r="D469" s="258">
        <v>-424193.26</v>
      </c>
      <c r="E469" s="258">
        <v>-424193.26</v>
      </c>
      <c r="G469" s="298"/>
      <c r="H469" s="298"/>
      <c r="J469" s="297"/>
      <c r="K469" s="297"/>
    </row>
    <row r="470" spans="1:11" s="74" customFormat="1">
      <c r="A470" s="1" t="s">
        <v>756</v>
      </c>
      <c r="B470" s="75" t="s">
        <v>757</v>
      </c>
      <c r="C470" s="258">
        <v>0</v>
      </c>
      <c r="D470" s="258">
        <v>-3285.09</v>
      </c>
      <c r="E470" s="257">
        <v>-3285.09</v>
      </c>
      <c r="G470" s="298">
        <v>-481.31</v>
      </c>
      <c r="H470" s="298">
        <f>+E470-G470</f>
        <v>-2803.78</v>
      </c>
      <c r="J470" s="297">
        <f t="shared" ref="J470:J473" si="2">+G470+H470</f>
        <v>-3285.09</v>
      </c>
      <c r="K470" s="297">
        <f t="shared" ref="K470:K473" si="3">+E470-J470</f>
        <v>0</v>
      </c>
    </row>
    <row r="471" spans="1:11">
      <c r="A471" s="1" t="s">
        <v>758</v>
      </c>
      <c r="B471" s="75" t="s">
        <v>759</v>
      </c>
      <c r="C471" s="258">
        <v>0</v>
      </c>
      <c r="D471" s="258">
        <v>-420908.17</v>
      </c>
      <c r="E471" s="258">
        <v>-420908.17</v>
      </c>
      <c r="G471" s="298"/>
      <c r="H471" s="298"/>
      <c r="J471" s="297"/>
      <c r="K471" s="297"/>
    </row>
    <row r="472" spans="1:11">
      <c r="A472" s="1" t="s">
        <v>760</v>
      </c>
      <c r="B472" s="75" t="s">
        <v>761</v>
      </c>
      <c r="C472" s="258">
        <v>0</v>
      </c>
      <c r="D472" s="258">
        <v>-382643.77</v>
      </c>
      <c r="E472" s="258">
        <v>-382643.77</v>
      </c>
      <c r="G472" s="298">
        <v>-238084.5</v>
      </c>
      <c r="H472" s="298">
        <f>+E472-G472</f>
        <v>-144559.27000000002</v>
      </c>
      <c r="J472" s="297">
        <f t="shared" si="2"/>
        <v>-382643.77</v>
      </c>
      <c r="K472" s="297">
        <f t="shared" si="3"/>
        <v>0</v>
      </c>
    </row>
    <row r="473" spans="1:11">
      <c r="A473" s="1" t="s">
        <v>762</v>
      </c>
      <c r="B473" s="75" t="s">
        <v>763</v>
      </c>
      <c r="C473" s="258">
        <v>0</v>
      </c>
      <c r="D473" s="258">
        <v>-38264.400000000001</v>
      </c>
      <c r="E473" s="258">
        <v>-38264.400000000001</v>
      </c>
      <c r="G473" s="298">
        <v>-23808.55</v>
      </c>
      <c r="H473" s="298">
        <f>+E473-G473</f>
        <v>-14455.850000000002</v>
      </c>
      <c r="J473" s="297">
        <f t="shared" si="2"/>
        <v>-38264.400000000001</v>
      </c>
      <c r="K473" s="297">
        <f t="shared" si="3"/>
        <v>0</v>
      </c>
    </row>
    <row r="474" spans="1:11" s="74" customFormat="1">
      <c r="A474" s="74" t="s">
        <v>764</v>
      </c>
      <c r="B474" s="72" t="s">
        <v>765</v>
      </c>
      <c r="C474" s="257">
        <v>0</v>
      </c>
      <c r="D474" s="257">
        <v>24863399.030000001</v>
      </c>
      <c r="E474" s="257">
        <v>24863399.030000001</v>
      </c>
      <c r="G474" s="296">
        <v>44561</v>
      </c>
      <c r="H474" s="296">
        <v>44926</v>
      </c>
    </row>
    <row r="475" spans="1:11">
      <c r="A475" s="1" t="s">
        <v>766</v>
      </c>
      <c r="B475" s="75" t="s">
        <v>767</v>
      </c>
      <c r="C475" s="258">
        <v>0</v>
      </c>
      <c r="D475" s="259">
        <v>23733324.32</v>
      </c>
      <c r="E475" s="258">
        <v>23733324.32</v>
      </c>
      <c r="G475" s="298"/>
      <c r="H475" s="301">
        <f>SUM(H476:H491)</f>
        <v>18076727.489999998</v>
      </c>
    </row>
    <row r="476" spans="1:11" s="253" customFormat="1">
      <c r="A476" s="254" t="s">
        <v>1202</v>
      </c>
      <c r="B476" s="254" t="s">
        <v>1203</v>
      </c>
      <c r="C476" s="263">
        <v>0</v>
      </c>
      <c r="D476" s="259">
        <v>490692.51</v>
      </c>
      <c r="E476" s="263">
        <v>490692.51</v>
      </c>
      <c r="G476" s="299"/>
      <c r="H476" s="300">
        <f>+E476-G476</f>
        <v>490692.51</v>
      </c>
      <c r="J476" s="297">
        <f>+G476+H476</f>
        <v>490692.51</v>
      </c>
      <c r="K476" s="297">
        <f>+J476-E476</f>
        <v>0</v>
      </c>
    </row>
    <row r="477" spans="1:11">
      <c r="A477" s="1" t="s">
        <v>768</v>
      </c>
      <c r="B477" s="75" t="s">
        <v>769</v>
      </c>
      <c r="C477" s="258">
        <v>0</v>
      </c>
      <c r="D477" s="259">
        <v>2522298.83</v>
      </c>
      <c r="E477" s="258">
        <v>2522298.83</v>
      </c>
      <c r="G477" s="298">
        <v>202526</v>
      </c>
      <c r="H477" s="300">
        <f t="shared" ref="H477:H491" si="4">+E477-G477</f>
        <v>2319772.83</v>
      </c>
      <c r="J477" s="297">
        <f t="shared" ref="J477:J491" si="5">+G477+H477</f>
        <v>2522298.83</v>
      </c>
      <c r="K477" s="297">
        <f t="shared" ref="K477:K491" si="6">+J477-E477</f>
        <v>0</v>
      </c>
    </row>
    <row r="478" spans="1:11">
      <c r="A478" s="1" t="s">
        <v>770</v>
      </c>
      <c r="B478" s="75" t="s">
        <v>771</v>
      </c>
      <c r="C478" s="258">
        <v>0</v>
      </c>
      <c r="D478" s="259">
        <v>20720332.98</v>
      </c>
      <c r="E478" s="258">
        <v>20720332.98</v>
      </c>
      <c r="G478" s="298">
        <v>5928008.9000000004</v>
      </c>
      <c r="H478" s="300">
        <f t="shared" si="4"/>
        <v>14792324.08</v>
      </c>
      <c r="J478" s="297">
        <f t="shared" si="5"/>
        <v>20720332.98</v>
      </c>
      <c r="K478" s="297">
        <f t="shared" si="6"/>
        <v>0</v>
      </c>
    </row>
    <row r="479" spans="1:11">
      <c r="A479" s="1" t="s">
        <v>772</v>
      </c>
      <c r="B479" s="75" t="s">
        <v>773</v>
      </c>
      <c r="C479" s="258">
        <v>0</v>
      </c>
      <c r="D479" s="259">
        <v>895744.66</v>
      </c>
      <c r="E479" s="258">
        <v>895744.66</v>
      </c>
      <c r="G479" s="298"/>
      <c r="H479" s="300"/>
      <c r="J479" s="297"/>
      <c r="K479" s="297"/>
    </row>
    <row r="480" spans="1:11">
      <c r="A480" s="1" t="s">
        <v>774</v>
      </c>
      <c r="B480" s="75" t="s">
        <v>775</v>
      </c>
      <c r="C480" s="258">
        <v>0</v>
      </c>
      <c r="D480" s="259">
        <v>25130.959999999999</v>
      </c>
      <c r="E480" s="258">
        <v>25130.959999999999</v>
      </c>
      <c r="G480" s="298">
        <v>12565.48</v>
      </c>
      <c r="H480" s="300">
        <f t="shared" si="4"/>
        <v>12565.48</v>
      </c>
      <c r="J480" s="297">
        <f t="shared" si="5"/>
        <v>25130.959999999999</v>
      </c>
      <c r="K480" s="297">
        <f t="shared" si="6"/>
        <v>0</v>
      </c>
    </row>
    <row r="481" spans="1:11">
      <c r="A481" s="1" t="s">
        <v>776</v>
      </c>
      <c r="B481" s="75" t="s">
        <v>777</v>
      </c>
      <c r="C481" s="258">
        <v>0</v>
      </c>
      <c r="D481" s="259">
        <v>88185.14</v>
      </c>
      <c r="E481" s="258">
        <v>88185.14</v>
      </c>
      <c r="G481" s="298">
        <v>74995.990000000005</v>
      </c>
      <c r="H481" s="300">
        <f t="shared" si="4"/>
        <v>13189.149999999994</v>
      </c>
      <c r="J481" s="297">
        <f t="shared" si="5"/>
        <v>88185.14</v>
      </c>
      <c r="K481" s="297">
        <f t="shared" si="6"/>
        <v>0</v>
      </c>
    </row>
    <row r="482" spans="1:11">
      <c r="A482" s="1" t="s">
        <v>778</v>
      </c>
      <c r="B482" s="75" t="s">
        <v>779</v>
      </c>
      <c r="C482" s="258">
        <v>0</v>
      </c>
      <c r="D482" s="259">
        <v>13388.22</v>
      </c>
      <c r="E482" s="258">
        <v>13388.22</v>
      </c>
      <c r="G482" s="298">
        <v>5983.56</v>
      </c>
      <c r="H482" s="300">
        <f t="shared" si="4"/>
        <v>7404.6599999999989</v>
      </c>
      <c r="J482" s="297">
        <f t="shared" si="5"/>
        <v>13388.22</v>
      </c>
      <c r="K482" s="297">
        <f t="shared" si="6"/>
        <v>0</v>
      </c>
    </row>
    <row r="483" spans="1:11">
      <c r="A483" s="1" t="s">
        <v>780</v>
      </c>
      <c r="B483" s="75" t="s">
        <v>781</v>
      </c>
      <c r="C483" s="258">
        <v>0</v>
      </c>
      <c r="D483" s="259">
        <v>769040.34</v>
      </c>
      <c r="E483" s="258">
        <v>769040.34</v>
      </c>
      <c r="G483" s="298">
        <v>411315.23</v>
      </c>
      <c r="H483" s="300">
        <f t="shared" si="4"/>
        <v>357725.11</v>
      </c>
      <c r="J483" s="297">
        <f t="shared" si="5"/>
        <v>769040.34</v>
      </c>
      <c r="K483" s="297">
        <f t="shared" si="6"/>
        <v>0</v>
      </c>
    </row>
    <row r="484" spans="1:11">
      <c r="A484" s="1" t="s">
        <v>782</v>
      </c>
      <c r="B484" s="75" t="s">
        <v>783</v>
      </c>
      <c r="C484" s="258">
        <v>0</v>
      </c>
      <c r="D484" s="259">
        <v>218217.61</v>
      </c>
      <c r="E484" s="258">
        <v>218217.61</v>
      </c>
      <c r="G484" s="298"/>
      <c r="H484" s="300"/>
      <c r="J484" s="297"/>
      <c r="K484" s="297"/>
    </row>
    <row r="485" spans="1:11">
      <c r="A485" s="1" t="s">
        <v>974</v>
      </c>
      <c r="B485" s="75" t="s">
        <v>975</v>
      </c>
      <c r="C485" s="258">
        <v>0</v>
      </c>
      <c r="D485" s="259">
        <v>10384.34</v>
      </c>
      <c r="E485" s="258">
        <v>10384.34</v>
      </c>
      <c r="G485" s="298"/>
      <c r="H485" s="300">
        <f t="shared" si="4"/>
        <v>10384.34</v>
      </c>
      <c r="J485" s="297">
        <f t="shared" si="5"/>
        <v>10384.34</v>
      </c>
      <c r="K485" s="297">
        <f t="shared" si="6"/>
        <v>0</v>
      </c>
    </row>
    <row r="486" spans="1:11">
      <c r="A486" s="1" t="s">
        <v>784</v>
      </c>
      <c r="B486" s="75" t="s">
        <v>785</v>
      </c>
      <c r="C486" s="258">
        <v>0</v>
      </c>
      <c r="D486" s="259">
        <v>207833.27</v>
      </c>
      <c r="E486" s="258">
        <v>207833.27</v>
      </c>
      <c r="G486" s="298">
        <v>14448.95</v>
      </c>
      <c r="H486" s="300">
        <f t="shared" si="4"/>
        <v>193384.31999999998</v>
      </c>
      <c r="J486" s="297">
        <f t="shared" si="5"/>
        <v>207833.27</v>
      </c>
      <c r="K486" s="297">
        <f t="shared" si="6"/>
        <v>0</v>
      </c>
    </row>
    <row r="487" spans="1:11">
      <c r="A487" s="1" t="s">
        <v>786</v>
      </c>
      <c r="B487" s="75" t="s">
        <v>787</v>
      </c>
      <c r="C487" s="258">
        <v>0</v>
      </c>
      <c r="D487" s="258">
        <v>16112.44</v>
      </c>
      <c r="E487" s="258">
        <v>16112.44</v>
      </c>
      <c r="G487" s="298"/>
      <c r="H487" s="300"/>
      <c r="J487" s="297"/>
      <c r="K487" s="297"/>
    </row>
    <row r="488" spans="1:11">
      <c r="A488" s="1" t="s">
        <v>788</v>
      </c>
      <c r="B488" s="75" t="s">
        <v>789</v>
      </c>
      <c r="C488" s="258">
        <v>0</v>
      </c>
      <c r="D488" s="259">
        <v>-4000.37</v>
      </c>
      <c r="E488" s="258">
        <v>-4000.37</v>
      </c>
      <c r="G488" s="298">
        <v>-7555.61</v>
      </c>
      <c r="H488" s="300">
        <f>+E488-G488</f>
        <v>3555.24</v>
      </c>
      <c r="J488" s="297">
        <f t="shared" si="5"/>
        <v>-4000.37</v>
      </c>
      <c r="K488" s="297">
        <f t="shared" si="6"/>
        <v>0</v>
      </c>
    </row>
    <row r="489" spans="1:11">
      <c r="A489" s="1" t="s">
        <v>790</v>
      </c>
      <c r="B489" s="75" t="s">
        <v>791</v>
      </c>
      <c r="C489" s="258">
        <v>0</v>
      </c>
      <c r="D489" s="259">
        <v>-10470.42</v>
      </c>
      <c r="E489" s="258">
        <v>-10470.42</v>
      </c>
      <c r="G489" s="298">
        <v>11123.19</v>
      </c>
      <c r="H489" s="300">
        <f>+E489-G489</f>
        <v>-21593.61</v>
      </c>
      <c r="J489" s="297">
        <f t="shared" si="5"/>
        <v>-10470.42</v>
      </c>
      <c r="K489" s="297">
        <f t="shared" si="6"/>
        <v>0</v>
      </c>
    </row>
    <row r="490" spans="1:11">
      <c r="A490" s="1" t="s">
        <v>792</v>
      </c>
      <c r="B490" s="75" t="s">
        <v>793</v>
      </c>
      <c r="C490" s="258">
        <v>0</v>
      </c>
      <c r="D490" s="259">
        <v>-3402.38</v>
      </c>
      <c r="E490" s="258">
        <v>-3402.38</v>
      </c>
      <c r="G490" s="298">
        <v>-63.49</v>
      </c>
      <c r="H490" s="300">
        <f t="shared" si="4"/>
        <v>-3338.8900000000003</v>
      </c>
      <c r="J490" s="297">
        <f t="shared" si="5"/>
        <v>-3402.38</v>
      </c>
      <c r="K490" s="297">
        <f t="shared" si="6"/>
        <v>0</v>
      </c>
    </row>
    <row r="491" spans="1:11">
      <c r="A491" s="1" t="s">
        <v>794</v>
      </c>
      <c r="B491" s="75" t="s">
        <v>795</v>
      </c>
      <c r="C491" s="258">
        <v>0</v>
      </c>
      <c r="D491" s="259">
        <v>33985.61</v>
      </c>
      <c r="E491" s="258">
        <v>33985.61</v>
      </c>
      <c r="G491" s="298">
        <v>133323.34</v>
      </c>
      <c r="H491" s="300">
        <f t="shared" si="4"/>
        <v>-99337.73</v>
      </c>
      <c r="J491" s="297">
        <f t="shared" si="5"/>
        <v>33985.61</v>
      </c>
      <c r="K491" s="297">
        <f t="shared" si="6"/>
        <v>0</v>
      </c>
    </row>
    <row r="492" spans="1:11">
      <c r="A492" s="66" t="s">
        <v>796</v>
      </c>
      <c r="B492" s="66"/>
      <c r="C492" s="265">
        <v>0</v>
      </c>
      <c r="D492" s="265">
        <v>121070222.09999999</v>
      </c>
      <c r="E492" s="265">
        <v>121070222.09999999</v>
      </c>
      <c r="G492" s="298"/>
      <c r="H492" s="298"/>
    </row>
    <row r="493" spans="1:11">
      <c r="A493" s="66" t="s">
        <v>797</v>
      </c>
      <c r="B493" s="66"/>
      <c r="C493" s="265">
        <v>0</v>
      </c>
      <c r="D493" s="265">
        <v>56459002.899999999</v>
      </c>
      <c r="E493" s="265">
        <v>24520231.199999999</v>
      </c>
    </row>
    <row r="494" spans="1:11">
      <c r="C494" s="266">
        <v>0</v>
      </c>
      <c r="D494" s="266">
        <v>1.6298145055770874E-9</v>
      </c>
      <c r="E494" s="266">
        <v>1.6298145055770874E-9</v>
      </c>
    </row>
  </sheetData>
  <printOptions gridLines="1" gridLinesSet="0"/>
  <pageMargins left="0.75" right="0.75" top="1" bottom="0.75" header="0.5" footer="0.5"/>
  <pageSetup paperSize="9"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FE7DC-3297-4D0A-9E16-ADC4046F5210}">
  <dimension ref="A1:E485"/>
  <sheetViews>
    <sheetView showGridLines="0" zoomScale="80" zoomScaleNormal="80" workbookViewId="0">
      <pane ySplit="6" topLeftCell="A51" activePane="bottomLeft" state="frozen"/>
      <selection activeCell="D431" sqref="D431"/>
      <selection pane="bottomLeft" activeCell="E455" sqref="E455"/>
    </sheetView>
  </sheetViews>
  <sheetFormatPr baseColWidth="10" defaultColWidth="11.44140625" defaultRowHeight="13.2"/>
  <cols>
    <col min="1" max="1" width="63" style="1" bestFit="1" customWidth="1"/>
    <col min="2" max="2" width="21.44140625" style="1" customWidth="1"/>
    <col min="3" max="3" width="19.109375" style="65" bestFit="1" customWidth="1"/>
    <col min="4" max="4" width="20.109375" style="64" customWidth="1"/>
    <col min="5" max="5" width="19.109375" style="65" bestFit="1" customWidth="1"/>
    <col min="6" max="247" width="8.88671875" style="1" customWidth="1"/>
    <col min="248" max="248" width="1" style="1" customWidth="1"/>
    <col min="249" max="249" width="17.33203125" style="1" customWidth="1"/>
    <col min="250" max="250" width="67.33203125" style="1" customWidth="1"/>
    <col min="251" max="251" width="28.44140625" style="1" customWidth="1"/>
    <col min="252" max="503" width="8.88671875" style="1" customWidth="1"/>
    <col min="504" max="504" width="1" style="1" customWidth="1"/>
    <col min="505" max="505" width="17.33203125" style="1" customWidth="1"/>
    <col min="506" max="506" width="67.33203125" style="1" customWidth="1"/>
    <col min="507" max="507" width="28.44140625" style="1" customWidth="1"/>
    <col min="508" max="759" width="8.88671875" style="1" customWidth="1"/>
    <col min="760" max="760" width="1" style="1" customWidth="1"/>
    <col min="761" max="761" width="17.33203125" style="1" customWidth="1"/>
    <col min="762" max="762" width="67.33203125" style="1" customWidth="1"/>
    <col min="763" max="763" width="28.44140625" style="1" customWidth="1"/>
    <col min="764" max="1015" width="8.88671875" style="1" customWidth="1"/>
    <col min="1016" max="1016" width="1" style="1" customWidth="1"/>
    <col min="1017" max="1017" width="17.33203125" style="1" customWidth="1"/>
    <col min="1018" max="1018" width="67.33203125" style="1" customWidth="1"/>
    <col min="1019" max="1019" width="28.44140625" style="1" customWidth="1"/>
    <col min="1020" max="1271" width="8.88671875" style="1" customWidth="1"/>
    <col min="1272" max="1272" width="1" style="1" customWidth="1"/>
    <col min="1273" max="1273" width="17.33203125" style="1" customWidth="1"/>
    <col min="1274" max="1274" width="67.33203125" style="1" customWidth="1"/>
    <col min="1275" max="1275" width="28.44140625" style="1" customWidth="1"/>
    <col min="1276" max="1527" width="8.88671875" style="1" customWidth="1"/>
    <col min="1528" max="1528" width="1" style="1" customWidth="1"/>
    <col min="1529" max="1529" width="17.33203125" style="1" customWidth="1"/>
    <col min="1530" max="1530" width="67.33203125" style="1" customWidth="1"/>
    <col min="1531" max="1531" width="28.44140625" style="1" customWidth="1"/>
    <col min="1532" max="1783" width="8.88671875" style="1" customWidth="1"/>
    <col min="1784" max="1784" width="1" style="1" customWidth="1"/>
    <col min="1785" max="1785" width="17.33203125" style="1" customWidth="1"/>
    <col min="1786" max="1786" width="67.33203125" style="1" customWidth="1"/>
    <col min="1787" max="1787" width="28.44140625" style="1" customWidth="1"/>
    <col min="1788" max="2039" width="8.88671875" style="1" customWidth="1"/>
    <col min="2040" max="2040" width="1" style="1" customWidth="1"/>
    <col min="2041" max="2041" width="17.33203125" style="1" customWidth="1"/>
    <col min="2042" max="2042" width="67.33203125" style="1" customWidth="1"/>
    <col min="2043" max="2043" width="28.44140625" style="1" customWidth="1"/>
    <col min="2044" max="2295" width="8.88671875" style="1" customWidth="1"/>
    <col min="2296" max="2296" width="1" style="1" customWidth="1"/>
    <col min="2297" max="2297" width="17.33203125" style="1" customWidth="1"/>
    <col min="2298" max="2298" width="67.33203125" style="1" customWidth="1"/>
    <col min="2299" max="2299" width="28.44140625" style="1" customWidth="1"/>
    <col min="2300" max="2551" width="8.88671875" style="1" customWidth="1"/>
    <col min="2552" max="2552" width="1" style="1" customWidth="1"/>
    <col min="2553" max="2553" width="17.33203125" style="1" customWidth="1"/>
    <col min="2554" max="2554" width="67.33203125" style="1" customWidth="1"/>
    <col min="2555" max="2555" width="28.44140625" style="1" customWidth="1"/>
    <col min="2556" max="2807" width="8.88671875" style="1" customWidth="1"/>
    <col min="2808" max="2808" width="1" style="1" customWidth="1"/>
    <col min="2809" max="2809" width="17.33203125" style="1" customWidth="1"/>
    <col min="2810" max="2810" width="67.33203125" style="1" customWidth="1"/>
    <col min="2811" max="2811" width="28.44140625" style="1" customWidth="1"/>
    <col min="2812" max="3063" width="8.88671875" style="1" customWidth="1"/>
    <col min="3064" max="3064" width="1" style="1" customWidth="1"/>
    <col min="3065" max="3065" width="17.33203125" style="1" customWidth="1"/>
    <col min="3066" max="3066" width="67.33203125" style="1" customWidth="1"/>
    <col min="3067" max="3067" width="28.44140625" style="1" customWidth="1"/>
    <col min="3068" max="3319" width="8.88671875" style="1" customWidth="1"/>
    <col min="3320" max="3320" width="1" style="1" customWidth="1"/>
    <col min="3321" max="3321" width="17.33203125" style="1" customWidth="1"/>
    <col min="3322" max="3322" width="67.33203125" style="1" customWidth="1"/>
    <col min="3323" max="3323" width="28.44140625" style="1" customWidth="1"/>
    <col min="3324" max="3575" width="8.88671875" style="1" customWidth="1"/>
    <col min="3576" max="3576" width="1" style="1" customWidth="1"/>
    <col min="3577" max="3577" width="17.33203125" style="1" customWidth="1"/>
    <col min="3578" max="3578" width="67.33203125" style="1" customWidth="1"/>
    <col min="3579" max="3579" width="28.44140625" style="1" customWidth="1"/>
    <col min="3580" max="3831" width="8.88671875" style="1" customWidth="1"/>
    <col min="3832" max="3832" width="1" style="1" customWidth="1"/>
    <col min="3833" max="3833" width="17.33203125" style="1" customWidth="1"/>
    <col min="3834" max="3834" width="67.33203125" style="1" customWidth="1"/>
    <col min="3835" max="3835" width="28.44140625" style="1" customWidth="1"/>
    <col min="3836" max="4087" width="8.88671875" style="1" customWidth="1"/>
    <col min="4088" max="4088" width="1" style="1" customWidth="1"/>
    <col min="4089" max="4089" width="17.33203125" style="1" customWidth="1"/>
    <col min="4090" max="4090" width="67.33203125" style="1" customWidth="1"/>
    <col min="4091" max="4091" width="28.44140625" style="1" customWidth="1"/>
    <col min="4092" max="4343" width="8.88671875" style="1" customWidth="1"/>
    <col min="4344" max="4344" width="1" style="1" customWidth="1"/>
    <col min="4345" max="4345" width="17.33203125" style="1" customWidth="1"/>
    <col min="4346" max="4346" width="67.33203125" style="1" customWidth="1"/>
    <col min="4347" max="4347" width="28.44140625" style="1" customWidth="1"/>
    <col min="4348" max="4599" width="8.88671875" style="1" customWidth="1"/>
    <col min="4600" max="4600" width="1" style="1" customWidth="1"/>
    <col min="4601" max="4601" width="17.33203125" style="1" customWidth="1"/>
    <col min="4602" max="4602" width="67.33203125" style="1" customWidth="1"/>
    <col min="4603" max="4603" width="28.44140625" style="1" customWidth="1"/>
    <col min="4604" max="4855" width="8.88671875" style="1" customWidth="1"/>
    <col min="4856" max="4856" width="1" style="1" customWidth="1"/>
    <col min="4857" max="4857" width="17.33203125" style="1" customWidth="1"/>
    <col min="4858" max="4858" width="67.33203125" style="1" customWidth="1"/>
    <col min="4859" max="4859" width="28.44140625" style="1" customWidth="1"/>
    <col min="4860" max="5111" width="8.88671875" style="1" customWidth="1"/>
    <col min="5112" max="5112" width="1" style="1" customWidth="1"/>
    <col min="5113" max="5113" width="17.33203125" style="1" customWidth="1"/>
    <col min="5114" max="5114" width="67.33203125" style="1" customWidth="1"/>
    <col min="5115" max="5115" width="28.44140625" style="1" customWidth="1"/>
    <col min="5116" max="5367" width="8.88671875" style="1" customWidth="1"/>
    <col min="5368" max="5368" width="1" style="1" customWidth="1"/>
    <col min="5369" max="5369" width="17.33203125" style="1" customWidth="1"/>
    <col min="5370" max="5370" width="67.33203125" style="1" customWidth="1"/>
    <col min="5371" max="5371" width="28.44140625" style="1" customWidth="1"/>
    <col min="5372" max="5623" width="8.88671875" style="1" customWidth="1"/>
    <col min="5624" max="5624" width="1" style="1" customWidth="1"/>
    <col min="5625" max="5625" width="17.33203125" style="1" customWidth="1"/>
    <col min="5626" max="5626" width="67.33203125" style="1" customWidth="1"/>
    <col min="5627" max="5627" width="28.44140625" style="1" customWidth="1"/>
    <col min="5628" max="5879" width="8.88671875" style="1" customWidth="1"/>
    <col min="5880" max="5880" width="1" style="1" customWidth="1"/>
    <col min="5881" max="5881" width="17.33203125" style="1" customWidth="1"/>
    <col min="5882" max="5882" width="67.33203125" style="1" customWidth="1"/>
    <col min="5883" max="5883" width="28.44140625" style="1" customWidth="1"/>
    <col min="5884" max="6135" width="8.88671875" style="1" customWidth="1"/>
    <col min="6136" max="6136" width="1" style="1" customWidth="1"/>
    <col min="6137" max="6137" width="17.33203125" style="1" customWidth="1"/>
    <col min="6138" max="6138" width="67.33203125" style="1" customWidth="1"/>
    <col min="6139" max="6139" width="28.44140625" style="1" customWidth="1"/>
    <col min="6140" max="6391" width="8.88671875" style="1" customWidth="1"/>
    <col min="6392" max="6392" width="1" style="1" customWidth="1"/>
    <col min="6393" max="6393" width="17.33203125" style="1" customWidth="1"/>
    <col min="6394" max="6394" width="67.33203125" style="1" customWidth="1"/>
    <col min="6395" max="6395" width="28.44140625" style="1" customWidth="1"/>
    <col min="6396" max="6647" width="8.88671875" style="1" customWidth="1"/>
    <col min="6648" max="6648" width="1" style="1" customWidth="1"/>
    <col min="6649" max="6649" width="17.33203125" style="1" customWidth="1"/>
    <col min="6650" max="6650" width="67.33203125" style="1" customWidth="1"/>
    <col min="6651" max="6651" width="28.44140625" style="1" customWidth="1"/>
    <col min="6652" max="6903" width="8.88671875" style="1" customWidth="1"/>
    <col min="6904" max="6904" width="1" style="1" customWidth="1"/>
    <col min="6905" max="6905" width="17.33203125" style="1" customWidth="1"/>
    <col min="6906" max="6906" width="67.33203125" style="1" customWidth="1"/>
    <col min="6907" max="6907" width="28.44140625" style="1" customWidth="1"/>
    <col min="6908" max="7159" width="8.88671875" style="1" customWidth="1"/>
    <col min="7160" max="7160" width="1" style="1" customWidth="1"/>
    <col min="7161" max="7161" width="17.33203125" style="1" customWidth="1"/>
    <col min="7162" max="7162" width="67.33203125" style="1" customWidth="1"/>
    <col min="7163" max="7163" width="28.44140625" style="1" customWidth="1"/>
    <col min="7164" max="7415" width="8.88671875" style="1" customWidth="1"/>
    <col min="7416" max="7416" width="1" style="1" customWidth="1"/>
    <col min="7417" max="7417" width="17.33203125" style="1" customWidth="1"/>
    <col min="7418" max="7418" width="67.33203125" style="1" customWidth="1"/>
    <col min="7419" max="7419" width="28.44140625" style="1" customWidth="1"/>
    <col min="7420" max="7671" width="8.88671875" style="1" customWidth="1"/>
    <col min="7672" max="7672" width="1" style="1" customWidth="1"/>
    <col min="7673" max="7673" width="17.33203125" style="1" customWidth="1"/>
    <col min="7674" max="7674" width="67.33203125" style="1" customWidth="1"/>
    <col min="7675" max="7675" width="28.44140625" style="1" customWidth="1"/>
    <col min="7676" max="7927" width="8.88671875" style="1" customWidth="1"/>
    <col min="7928" max="7928" width="1" style="1" customWidth="1"/>
    <col min="7929" max="7929" width="17.33203125" style="1" customWidth="1"/>
    <col min="7930" max="7930" width="67.33203125" style="1" customWidth="1"/>
    <col min="7931" max="7931" width="28.44140625" style="1" customWidth="1"/>
    <col min="7932" max="8183" width="8.88671875" style="1" customWidth="1"/>
    <col min="8184" max="8184" width="1" style="1" customWidth="1"/>
    <col min="8185" max="8185" width="17.33203125" style="1" customWidth="1"/>
    <col min="8186" max="8186" width="67.33203125" style="1" customWidth="1"/>
    <col min="8187" max="8187" width="28.44140625" style="1" customWidth="1"/>
    <col min="8188" max="8439" width="8.88671875" style="1" customWidth="1"/>
    <col min="8440" max="8440" width="1" style="1" customWidth="1"/>
    <col min="8441" max="8441" width="17.33203125" style="1" customWidth="1"/>
    <col min="8442" max="8442" width="67.33203125" style="1" customWidth="1"/>
    <col min="8443" max="8443" width="28.44140625" style="1" customWidth="1"/>
    <col min="8444" max="8695" width="8.88671875" style="1" customWidth="1"/>
    <col min="8696" max="8696" width="1" style="1" customWidth="1"/>
    <col min="8697" max="8697" width="17.33203125" style="1" customWidth="1"/>
    <col min="8698" max="8698" width="67.33203125" style="1" customWidth="1"/>
    <col min="8699" max="8699" width="28.44140625" style="1" customWidth="1"/>
    <col min="8700" max="8951" width="8.88671875" style="1" customWidth="1"/>
    <col min="8952" max="8952" width="1" style="1" customWidth="1"/>
    <col min="8953" max="8953" width="17.33203125" style="1" customWidth="1"/>
    <col min="8954" max="8954" width="67.33203125" style="1" customWidth="1"/>
    <col min="8955" max="8955" width="28.44140625" style="1" customWidth="1"/>
    <col min="8956" max="9207" width="8.88671875" style="1" customWidth="1"/>
    <col min="9208" max="9208" width="1" style="1" customWidth="1"/>
    <col min="9209" max="9209" width="17.33203125" style="1" customWidth="1"/>
    <col min="9210" max="9210" width="67.33203125" style="1" customWidth="1"/>
    <col min="9211" max="9211" width="28.44140625" style="1" customWidth="1"/>
    <col min="9212" max="9463" width="8.88671875" style="1" customWidth="1"/>
    <col min="9464" max="9464" width="1" style="1" customWidth="1"/>
    <col min="9465" max="9465" width="17.33203125" style="1" customWidth="1"/>
    <col min="9466" max="9466" width="67.33203125" style="1" customWidth="1"/>
    <col min="9467" max="9467" width="28.44140625" style="1" customWidth="1"/>
    <col min="9468" max="9719" width="8.88671875" style="1" customWidth="1"/>
    <col min="9720" max="9720" width="1" style="1" customWidth="1"/>
    <col min="9721" max="9721" width="17.33203125" style="1" customWidth="1"/>
    <col min="9722" max="9722" width="67.33203125" style="1" customWidth="1"/>
    <col min="9723" max="9723" width="28.44140625" style="1" customWidth="1"/>
    <col min="9724" max="9975" width="8.88671875" style="1" customWidth="1"/>
    <col min="9976" max="9976" width="1" style="1" customWidth="1"/>
    <col min="9977" max="9977" width="17.33203125" style="1" customWidth="1"/>
    <col min="9978" max="9978" width="67.33203125" style="1" customWidth="1"/>
    <col min="9979" max="9979" width="28.44140625" style="1" customWidth="1"/>
    <col min="9980" max="10231" width="8.88671875" style="1" customWidth="1"/>
    <col min="10232" max="10232" width="1" style="1" customWidth="1"/>
    <col min="10233" max="10233" width="17.33203125" style="1" customWidth="1"/>
    <col min="10234" max="10234" width="67.33203125" style="1" customWidth="1"/>
    <col min="10235" max="10235" width="28.44140625" style="1" customWidth="1"/>
    <col min="10236" max="10487" width="8.88671875" style="1" customWidth="1"/>
    <col min="10488" max="10488" width="1" style="1" customWidth="1"/>
    <col min="10489" max="10489" width="17.33203125" style="1" customWidth="1"/>
    <col min="10490" max="10490" width="67.33203125" style="1" customWidth="1"/>
    <col min="10491" max="10491" width="28.44140625" style="1" customWidth="1"/>
    <col min="10492" max="10743" width="8.88671875" style="1" customWidth="1"/>
    <col min="10744" max="10744" width="1" style="1" customWidth="1"/>
    <col min="10745" max="10745" width="17.33203125" style="1" customWidth="1"/>
    <col min="10746" max="10746" width="67.33203125" style="1" customWidth="1"/>
    <col min="10747" max="10747" width="28.44140625" style="1" customWidth="1"/>
    <col min="10748" max="10999" width="8.88671875" style="1" customWidth="1"/>
    <col min="11000" max="11000" width="1" style="1" customWidth="1"/>
    <col min="11001" max="11001" width="17.33203125" style="1" customWidth="1"/>
    <col min="11002" max="11002" width="67.33203125" style="1" customWidth="1"/>
    <col min="11003" max="11003" width="28.44140625" style="1" customWidth="1"/>
    <col min="11004" max="11255" width="8.88671875" style="1" customWidth="1"/>
    <col min="11256" max="11256" width="1" style="1" customWidth="1"/>
    <col min="11257" max="11257" width="17.33203125" style="1" customWidth="1"/>
    <col min="11258" max="11258" width="67.33203125" style="1" customWidth="1"/>
    <col min="11259" max="11259" width="28.44140625" style="1" customWidth="1"/>
    <col min="11260" max="11511" width="8.88671875" style="1" customWidth="1"/>
    <col min="11512" max="11512" width="1" style="1" customWidth="1"/>
    <col min="11513" max="11513" width="17.33203125" style="1" customWidth="1"/>
    <col min="11514" max="11514" width="67.33203125" style="1" customWidth="1"/>
    <col min="11515" max="11515" width="28.44140625" style="1" customWidth="1"/>
    <col min="11516" max="11767" width="8.88671875" style="1" customWidth="1"/>
    <col min="11768" max="11768" width="1" style="1" customWidth="1"/>
    <col min="11769" max="11769" width="17.33203125" style="1" customWidth="1"/>
    <col min="11770" max="11770" width="67.33203125" style="1" customWidth="1"/>
    <col min="11771" max="11771" width="28.44140625" style="1" customWidth="1"/>
    <col min="11772" max="12023" width="8.88671875" style="1" customWidth="1"/>
    <col min="12024" max="12024" width="1" style="1" customWidth="1"/>
    <col min="12025" max="12025" width="17.33203125" style="1" customWidth="1"/>
    <col min="12026" max="12026" width="67.33203125" style="1" customWidth="1"/>
    <col min="12027" max="12027" width="28.44140625" style="1" customWidth="1"/>
    <col min="12028" max="12279" width="8.88671875" style="1" customWidth="1"/>
    <col min="12280" max="12280" width="1" style="1" customWidth="1"/>
    <col min="12281" max="12281" width="17.33203125" style="1" customWidth="1"/>
    <col min="12282" max="12282" width="67.33203125" style="1" customWidth="1"/>
    <col min="12283" max="12283" width="28.44140625" style="1" customWidth="1"/>
    <col min="12284" max="12535" width="8.88671875" style="1" customWidth="1"/>
    <col min="12536" max="12536" width="1" style="1" customWidth="1"/>
    <col min="12537" max="12537" width="17.33203125" style="1" customWidth="1"/>
    <col min="12538" max="12538" width="67.33203125" style="1" customWidth="1"/>
    <col min="12539" max="12539" width="28.44140625" style="1" customWidth="1"/>
    <col min="12540" max="12791" width="8.88671875" style="1" customWidth="1"/>
    <col min="12792" max="12792" width="1" style="1" customWidth="1"/>
    <col min="12793" max="12793" width="17.33203125" style="1" customWidth="1"/>
    <col min="12794" max="12794" width="67.33203125" style="1" customWidth="1"/>
    <col min="12795" max="12795" width="28.44140625" style="1" customWidth="1"/>
    <col min="12796" max="13047" width="8.88671875" style="1" customWidth="1"/>
    <col min="13048" max="13048" width="1" style="1" customWidth="1"/>
    <col min="13049" max="13049" width="17.33203125" style="1" customWidth="1"/>
    <col min="13050" max="13050" width="67.33203125" style="1" customWidth="1"/>
    <col min="13051" max="13051" width="28.44140625" style="1" customWidth="1"/>
    <col min="13052" max="13303" width="8.88671875" style="1" customWidth="1"/>
    <col min="13304" max="13304" width="1" style="1" customWidth="1"/>
    <col min="13305" max="13305" width="17.33203125" style="1" customWidth="1"/>
    <col min="13306" max="13306" width="67.33203125" style="1" customWidth="1"/>
    <col min="13307" max="13307" width="28.44140625" style="1" customWidth="1"/>
    <col min="13308" max="13559" width="8.88671875" style="1" customWidth="1"/>
    <col min="13560" max="13560" width="1" style="1" customWidth="1"/>
    <col min="13561" max="13561" width="17.33203125" style="1" customWidth="1"/>
    <col min="13562" max="13562" width="67.33203125" style="1" customWidth="1"/>
    <col min="13563" max="13563" width="28.44140625" style="1" customWidth="1"/>
    <col min="13564" max="13815" width="8.88671875" style="1" customWidth="1"/>
    <col min="13816" max="13816" width="1" style="1" customWidth="1"/>
    <col min="13817" max="13817" width="17.33203125" style="1" customWidth="1"/>
    <col min="13818" max="13818" width="67.33203125" style="1" customWidth="1"/>
    <col min="13819" max="13819" width="28.44140625" style="1" customWidth="1"/>
    <col min="13820" max="14071" width="8.88671875" style="1" customWidth="1"/>
    <col min="14072" max="14072" width="1" style="1" customWidth="1"/>
    <col min="14073" max="14073" width="17.33203125" style="1" customWidth="1"/>
    <col min="14074" max="14074" width="67.33203125" style="1" customWidth="1"/>
    <col min="14075" max="14075" width="28.44140625" style="1" customWidth="1"/>
    <col min="14076" max="14327" width="8.88671875" style="1" customWidth="1"/>
    <col min="14328" max="14328" width="1" style="1" customWidth="1"/>
    <col min="14329" max="14329" width="17.33203125" style="1" customWidth="1"/>
    <col min="14330" max="14330" width="67.33203125" style="1" customWidth="1"/>
    <col min="14331" max="14331" width="28.44140625" style="1" customWidth="1"/>
    <col min="14332" max="14583" width="8.88671875" style="1" customWidth="1"/>
    <col min="14584" max="14584" width="1" style="1" customWidth="1"/>
    <col min="14585" max="14585" width="17.33203125" style="1" customWidth="1"/>
    <col min="14586" max="14586" width="67.33203125" style="1" customWidth="1"/>
    <col min="14587" max="14587" width="28.44140625" style="1" customWidth="1"/>
    <col min="14588" max="14839" width="8.88671875" style="1" customWidth="1"/>
    <col min="14840" max="14840" width="1" style="1" customWidth="1"/>
    <col min="14841" max="14841" width="17.33203125" style="1" customWidth="1"/>
    <col min="14842" max="14842" width="67.33203125" style="1" customWidth="1"/>
    <col min="14843" max="14843" width="28.44140625" style="1" customWidth="1"/>
    <col min="14844" max="15095" width="8.88671875" style="1" customWidth="1"/>
    <col min="15096" max="15096" width="1" style="1" customWidth="1"/>
    <col min="15097" max="15097" width="17.33203125" style="1" customWidth="1"/>
    <col min="15098" max="15098" width="67.33203125" style="1" customWidth="1"/>
    <col min="15099" max="15099" width="28.44140625" style="1" customWidth="1"/>
    <col min="15100" max="15351" width="8.88671875" style="1" customWidth="1"/>
    <col min="15352" max="15352" width="1" style="1" customWidth="1"/>
    <col min="15353" max="15353" width="17.33203125" style="1" customWidth="1"/>
    <col min="15354" max="15354" width="67.33203125" style="1" customWidth="1"/>
    <col min="15355" max="15355" width="28.44140625" style="1" customWidth="1"/>
    <col min="15356" max="15607" width="8.88671875" style="1" customWidth="1"/>
    <col min="15608" max="15608" width="1" style="1" customWidth="1"/>
    <col min="15609" max="15609" width="17.33203125" style="1" customWidth="1"/>
    <col min="15610" max="15610" width="67.33203125" style="1" customWidth="1"/>
    <col min="15611" max="15611" width="28.44140625" style="1" customWidth="1"/>
    <col min="15612" max="15863" width="8.88671875" style="1" customWidth="1"/>
    <col min="15864" max="15864" width="1" style="1" customWidth="1"/>
    <col min="15865" max="15865" width="17.33203125" style="1" customWidth="1"/>
    <col min="15866" max="15866" width="67.33203125" style="1" customWidth="1"/>
    <col min="15867" max="15867" width="28.44140625" style="1" customWidth="1"/>
    <col min="15868" max="16119" width="8.88671875" style="1" customWidth="1"/>
    <col min="16120" max="16120" width="1" style="1" customWidth="1"/>
    <col min="16121" max="16121" width="17.33203125" style="1" customWidth="1"/>
    <col min="16122" max="16122" width="67.33203125" style="1" customWidth="1"/>
    <col min="16123" max="16123" width="28.44140625" style="1" customWidth="1"/>
    <col min="16124" max="16384" width="8.88671875" style="1" customWidth="1"/>
  </cols>
  <sheetData>
    <row r="1" spans="1:5" customFormat="1" ht="15.6">
      <c r="A1" s="62" t="s">
        <v>1362</v>
      </c>
      <c r="B1" s="62"/>
      <c r="C1" s="62"/>
      <c r="D1" s="62"/>
      <c r="E1" s="62"/>
    </row>
    <row r="2" spans="1:5" customFormat="1" ht="14.4">
      <c r="A2" s="63" t="s">
        <v>14</v>
      </c>
      <c r="B2" s="63" t="s">
        <v>15</v>
      </c>
      <c r="C2" s="63"/>
      <c r="D2" s="63"/>
      <c r="E2" s="63"/>
    </row>
    <row r="3" spans="1:5" customFormat="1" ht="14.4">
      <c r="A3" s="63" t="s">
        <v>16</v>
      </c>
      <c r="B3" s="63" t="s">
        <v>17</v>
      </c>
      <c r="C3" s="63"/>
      <c r="D3" s="63"/>
      <c r="E3" s="63"/>
    </row>
    <row r="4" spans="1:5" customFormat="1" ht="14.4">
      <c r="A4" s="2" t="s">
        <v>18</v>
      </c>
      <c r="B4" s="2" t="s">
        <v>18</v>
      </c>
      <c r="C4" s="2" t="s">
        <v>798</v>
      </c>
      <c r="D4" s="2" t="s">
        <v>799</v>
      </c>
      <c r="E4" s="2" t="s">
        <v>19</v>
      </c>
    </row>
    <row r="5" spans="1:5" customFormat="1" ht="14.4">
      <c r="A5" s="2" t="s">
        <v>20</v>
      </c>
      <c r="B5" s="2" t="s">
        <v>21</v>
      </c>
      <c r="C5" s="2">
        <v>2022</v>
      </c>
      <c r="D5" s="61">
        <v>44742</v>
      </c>
      <c r="E5" s="61">
        <v>44742</v>
      </c>
    </row>
    <row r="6" spans="1:5" s="69" customFormat="1" ht="14.4">
      <c r="A6" s="70"/>
      <c r="B6" s="68" t="s">
        <v>22</v>
      </c>
      <c r="C6" s="71">
        <v>-4.1909515857696533E-9</v>
      </c>
      <c r="D6" s="71">
        <v>0</v>
      </c>
      <c r="E6" s="71">
        <v>1.3969838619232178E-9</v>
      </c>
    </row>
    <row r="7" spans="1:5" s="74" customFormat="1" ht="13.2" customHeight="1">
      <c r="A7" s="72" t="s">
        <v>23</v>
      </c>
      <c r="B7" s="72" t="s">
        <v>24</v>
      </c>
      <c r="C7" s="73">
        <v>30061527.049999997</v>
      </c>
      <c r="D7" s="292">
        <v>3574471.1</v>
      </c>
      <c r="E7" s="73">
        <v>33635998.149999999</v>
      </c>
    </row>
    <row r="8" spans="1:5" s="74" customFormat="1" ht="13.2" customHeight="1">
      <c r="A8" s="72" t="s">
        <v>25</v>
      </c>
      <c r="B8" s="72" t="s">
        <v>26</v>
      </c>
      <c r="C8" s="73">
        <v>1974735.54</v>
      </c>
      <c r="D8" s="292">
        <v>2116141.9500000002</v>
      </c>
      <c r="E8" s="73">
        <v>4090877.49</v>
      </c>
    </row>
    <row r="9" spans="1:5" ht="13.2" customHeight="1">
      <c r="A9" s="75" t="s">
        <v>27</v>
      </c>
      <c r="B9" s="75" t="s">
        <v>28</v>
      </c>
      <c r="C9" s="76">
        <v>1974735.54</v>
      </c>
      <c r="D9" s="293">
        <v>2116141.9500000002</v>
      </c>
      <c r="E9" s="76">
        <v>4090877.49</v>
      </c>
    </row>
    <row r="10" spans="1:5" ht="13.2" customHeight="1">
      <c r="A10" s="75" t="s">
        <v>29</v>
      </c>
      <c r="B10" s="75" t="s">
        <v>30</v>
      </c>
      <c r="C10" s="76">
        <v>1974735.54</v>
      </c>
      <c r="D10" s="293">
        <v>2116141.9500000002</v>
      </c>
      <c r="E10" s="76">
        <v>4090877.49</v>
      </c>
    </row>
    <row r="11" spans="1:5" ht="13.2" customHeight="1">
      <c r="A11" s="75" t="s">
        <v>800</v>
      </c>
      <c r="B11" s="75" t="s">
        <v>32</v>
      </c>
      <c r="C11" s="76">
        <v>0</v>
      </c>
      <c r="D11" s="293">
        <v>1000</v>
      </c>
      <c r="E11" s="76">
        <v>1000</v>
      </c>
    </row>
    <row r="12" spans="1:5" ht="13.2" customHeight="1">
      <c r="A12" s="75" t="s">
        <v>31</v>
      </c>
      <c r="B12" s="75" t="s">
        <v>32</v>
      </c>
      <c r="C12" s="76">
        <v>1974735.54</v>
      </c>
      <c r="D12" s="293">
        <v>2115141.9500000002</v>
      </c>
      <c r="E12" s="76">
        <v>4089877.49</v>
      </c>
    </row>
    <row r="13" spans="1:5" s="74" customFormat="1" ht="13.2" customHeight="1">
      <c r="A13" s="72" t="s">
        <v>33</v>
      </c>
      <c r="B13" s="72" t="s">
        <v>34</v>
      </c>
      <c r="C13" s="73">
        <v>28085690.57</v>
      </c>
      <c r="D13" s="292">
        <v>1455961.48</v>
      </c>
      <c r="E13" s="73">
        <v>29541652.050000001</v>
      </c>
    </row>
    <row r="14" spans="1:5" ht="13.2" customHeight="1">
      <c r="A14" s="75" t="s">
        <v>35</v>
      </c>
      <c r="B14" s="75" t="s">
        <v>36</v>
      </c>
      <c r="C14" s="76">
        <v>28085690.57</v>
      </c>
      <c r="D14" s="293">
        <v>1455961.48</v>
      </c>
      <c r="E14" s="76">
        <v>29541652.050000001</v>
      </c>
    </row>
    <row r="15" spans="1:5" ht="13.2" customHeight="1">
      <c r="A15" s="75" t="s">
        <v>37</v>
      </c>
      <c r="B15" s="75" t="s">
        <v>38</v>
      </c>
      <c r="C15" s="293">
        <v>1523648.51</v>
      </c>
      <c r="D15" s="293">
        <v>-2864.97</v>
      </c>
      <c r="E15" s="76">
        <v>1520783.54</v>
      </c>
    </row>
    <row r="16" spans="1:5" ht="13.2" customHeight="1">
      <c r="A16" s="75" t="s">
        <v>39</v>
      </c>
      <c r="B16" s="75" t="s">
        <v>40</v>
      </c>
      <c r="C16" s="293">
        <v>1029024.67</v>
      </c>
      <c r="D16" s="293">
        <v>-913.81</v>
      </c>
      <c r="E16" s="76">
        <v>1028110.86</v>
      </c>
    </row>
    <row r="17" spans="1:5" ht="13.2" customHeight="1">
      <c r="A17" s="75" t="s">
        <v>41</v>
      </c>
      <c r="B17" s="75" t="s">
        <v>42</v>
      </c>
      <c r="C17" s="293">
        <v>273433.5</v>
      </c>
      <c r="D17" s="293">
        <v>-1022.42</v>
      </c>
      <c r="E17" s="76">
        <v>272411.08</v>
      </c>
    </row>
    <row r="18" spans="1:5" ht="13.2" customHeight="1">
      <c r="A18" s="75" t="s">
        <v>43</v>
      </c>
      <c r="B18" s="75" t="s">
        <v>44</v>
      </c>
      <c r="C18" s="293">
        <v>221190.34</v>
      </c>
      <c r="D18" s="293">
        <v>-928.74</v>
      </c>
      <c r="E18" s="76">
        <v>220261.6</v>
      </c>
    </row>
    <row r="19" spans="1:5" ht="13.2" customHeight="1">
      <c r="A19" s="75" t="s">
        <v>45</v>
      </c>
      <c r="B19" s="75" t="s">
        <v>46</v>
      </c>
      <c r="C19" s="76">
        <v>827105.88</v>
      </c>
      <c r="D19" s="293">
        <v>-55038.51</v>
      </c>
      <c r="E19" s="76">
        <v>772067.37</v>
      </c>
    </row>
    <row r="20" spans="1:5" ht="13.2" customHeight="1">
      <c r="A20" s="75" t="s">
        <v>47</v>
      </c>
      <c r="B20" s="75" t="s">
        <v>48</v>
      </c>
      <c r="C20" s="76">
        <v>28039.11</v>
      </c>
      <c r="D20" s="293">
        <v>-218.4</v>
      </c>
      <c r="E20" s="76">
        <v>27820.71</v>
      </c>
    </row>
    <row r="21" spans="1:5" ht="13.2" customHeight="1">
      <c r="A21" s="75" t="s">
        <v>49</v>
      </c>
      <c r="B21" s="75" t="s">
        <v>50</v>
      </c>
      <c r="C21" s="76">
        <v>24935.34</v>
      </c>
      <c r="D21" s="293">
        <v>-197.71</v>
      </c>
      <c r="E21" s="76">
        <v>24737.63</v>
      </c>
    </row>
    <row r="22" spans="1:5" ht="13.2" customHeight="1">
      <c r="A22" s="75" t="s">
        <v>51</v>
      </c>
      <c r="B22" s="75" t="s">
        <v>52</v>
      </c>
      <c r="C22" s="76">
        <v>54028.97</v>
      </c>
      <c r="D22" s="293">
        <v>-54028.97</v>
      </c>
      <c r="E22" s="76">
        <v>0</v>
      </c>
    </row>
    <row r="23" spans="1:5" ht="13.2" customHeight="1">
      <c r="A23" s="75" t="s">
        <v>53</v>
      </c>
      <c r="B23" s="75" t="s">
        <v>54</v>
      </c>
      <c r="C23" s="76">
        <v>42839.14</v>
      </c>
      <c r="D23" s="293">
        <v>-20.94</v>
      </c>
      <c r="E23" s="76">
        <v>42818.2</v>
      </c>
    </row>
    <row r="24" spans="1:5" ht="13.2" customHeight="1">
      <c r="A24" s="75" t="s">
        <v>55</v>
      </c>
      <c r="B24" s="75" t="s">
        <v>56</v>
      </c>
      <c r="C24" s="76">
        <v>104256.95000000001</v>
      </c>
      <c r="D24" s="293">
        <v>-67.010000000000005</v>
      </c>
      <c r="E24" s="76">
        <v>104189.94000000002</v>
      </c>
    </row>
    <row r="25" spans="1:5" ht="13.2" customHeight="1">
      <c r="A25" s="75" t="s">
        <v>57</v>
      </c>
      <c r="B25" s="75" t="s">
        <v>58</v>
      </c>
      <c r="C25" s="76">
        <v>73594.880000000005</v>
      </c>
      <c r="D25" s="293">
        <v>-47.43</v>
      </c>
      <c r="E25" s="76">
        <v>73547.450000000012</v>
      </c>
    </row>
    <row r="26" spans="1:5" ht="13.2" customHeight="1">
      <c r="A26" s="75" t="s">
        <v>59</v>
      </c>
      <c r="B26" s="75" t="s">
        <v>60</v>
      </c>
      <c r="C26" s="76">
        <v>146364.21</v>
      </c>
      <c r="D26" s="293">
        <v>-69.44</v>
      </c>
      <c r="E26" s="76">
        <v>146294.76999999999</v>
      </c>
    </row>
    <row r="27" spans="1:5" ht="13.2" customHeight="1">
      <c r="A27" s="75" t="s">
        <v>61</v>
      </c>
      <c r="B27" s="75" t="s">
        <v>62</v>
      </c>
      <c r="C27" s="293">
        <v>210010.75</v>
      </c>
      <c r="D27" s="293">
        <v>-331.25</v>
      </c>
      <c r="E27" s="76">
        <v>209679.5</v>
      </c>
    </row>
    <row r="28" spans="1:5" ht="13.2" customHeight="1">
      <c r="A28" s="75" t="s">
        <v>63</v>
      </c>
      <c r="B28" s="75" t="s">
        <v>64</v>
      </c>
      <c r="C28" s="293">
        <v>143036.53</v>
      </c>
      <c r="D28" s="293">
        <v>-57.36</v>
      </c>
      <c r="E28" s="76">
        <v>142979.17000000001</v>
      </c>
    </row>
    <row r="29" spans="1:5" ht="13.2" customHeight="1">
      <c r="A29" s="75" t="s">
        <v>65</v>
      </c>
      <c r="B29" s="75" t="s">
        <v>66</v>
      </c>
      <c r="C29" s="76">
        <v>102190.62</v>
      </c>
      <c r="D29" s="293">
        <v>-66.2</v>
      </c>
      <c r="E29" s="76">
        <v>102124.42</v>
      </c>
    </row>
    <row r="30" spans="1:5" ht="13.2" customHeight="1">
      <c r="A30" s="75" t="s">
        <v>67</v>
      </c>
      <c r="B30" s="75" t="s">
        <v>68</v>
      </c>
      <c r="C30" s="76">
        <v>102190.62</v>
      </c>
      <c r="D30" s="293">
        <v>-66.2</v>
      </c>
      <c r="E30" s="76">
        <v>102124.42</v>
      </c>
    </row>
    <row r="31" spans="1:5" ht="13.2" customHeight="1">
      <c r="A31" s="75" t="s">
        <v>69</v>
      </c>
      <c r="B31" s="75" t="s">
        <v>70</v>
      </c>
      <c r="C31" s="76">
        <v>24892832.23</v>
      </c>
      <c r="D31" s="293">
        <v>-1660105.48</v>
      </c>
      <c r="E31" s="76">
        <v>23232726.75</v>
      </c>
    </row>
    <row r="32" spans="1:5" ht="13.2" customHeight="1">
      <c r="A32" s="75" t="s">
        <v>71</v>
      </c>
      <c r="B32" s="75" t="s">
        <v>72</v>
      </c>
      <c r="C32" s="293">
        <v>50341.799999999996</v>
      </c>
      <c r="D32" s="293">
        <v>-50341.799999999996</v>
      </c>
      <c r="E32" s="76">
        <v>0</v>
      </c>
    </row>
    <row r="33" spans="1:5" ht="13.2" customHeight="1">
      <c r="A33" s="75" t="s">
        <v>73</v>
      </c>
      <c r="B33" s="75" t="s">
        <v>74</v>
      </c>
      <c r="C33" s="293">
        <v>50389.87</v>
      </c>
      <c r="D33" s="293">
        <v>-50389.87</v>
      </c>
      <c r="E33" s="76">
        <v>0</v>
      </c>
    </row>
    <row r="34" spans="1:5" ht="13.2" customHeight="1">
      <c r="A34" s="75" t="s">
        <v>75</v>
      </c>
      <c r="B34" s="75" t="s">
        <v>76</v>
      </c>
      <c r="C34" s="293">
        <v>50341.799999999996</v>
      </c>
      <c r="D34" s="293">
        <v>-50341.799999999996</v>
      </c>
      <c r="E34" s="76">
        <v>0</v>
      </c>
    </row>
    <row r="35" spans="1:5" ht="13.2" customHeight="1">
      <c r="A35" s="75" t="s">
        <v>77</v>
      </c>
      <c r="B35" s="75" t="s">
        <v>78</v>
      </c>
      <c r="C35" s="293">
        <v>50341.799999999996</v>
      </c>
      <c r="D35" s="293">
        <v>-50341.799999999996</v>
      </c>
      <c r="E35" s="76">
        <v>0</v>
      </c>
    </row>
    <row r="36" spans="1:5" ht="13.2" customHeight="1">
      <c r="A36" s="75" t="s">
        <v>79</v>
      </c>
      <c r="B36" s="75" t="s">
        <v>80</v>
      </c>
      <c r="C36" s="293">
        <v>50341.8</v>
      </c>
      <c r="D36" s="293">
        <v>-50341.8</v>
      </c>
      <c r="E36" s="76">
        <v>0</v>
      </c>
    </row>
    <row r="37" spans="1:5" ht="13.2" customHeight="1">
      <c r="A37" s="75" t="s">
        <v>81</v>
      </c>
      <c r="B37" s="75" t="s">
        <v>82</v>
      </c>
      <c r="C37" s="293">
        <v>50341.8</v>
      </c>
      <c r="D37" s="293">
        <v>-50341.8</v>
      </c>
      <c r="E37" s="76">
        <v>0</v>
      </c>
    </row>
    <row r="38" spans="1:5" ht="13.2" customHeight="1">
      <c r="A38" s="75" t="s">
        <v>83</v>
      </c>
      <c r="B38" s="75" t="s">
        <v>84</v>
      </c>
      <c r="C38" s="293">
        <v>50341.8</v>
      </c>
      <c r="D38" s="293">
        <v>-50341.8</v>
      </c>
      <c r="E38" s="76">
        <v>0</v>
      </c>
    </row>
    <row r="39" spans="1:5" ht="13.2" customHeight="1">
      <c r="A39" s="75" t="s">
        <v>85</v>
      </c>
      <c r="B39" s="75" t="s">
        <v>86</v>
      </c>
      <c r="C39" s="293">
        <v>50341.8</v>
      </c>
      <c r="D39" s="293">
        <v>-50341.8</v>
      </c>
      <c r="E39" s="76">
        <v>0</v>
      </c>
    </row>
    <row r="40" spans="1:5" ht="13.2" customHeight="1">
      <c r="A40" s="75" t="s">
        <v>87</v>
      </c>
      <c r="B40" s="75" t="s">
        <v>88</v>
      </c>
      <c r="C40" s="293">
        <v>50389.869999999995</v>
      </c>
      <c r="D40" s="293">
        <v>-50389.869999999995</v>
      </c>
      <c r="E40" s="76">
        <v>0</v>
      </c>
    </row>
    <row r="41" spans="1:5" ht="13.2" customHeight="1">
      <c r="A41" s="75" t="s">
        <v>89</v>
      </c>
      <c r="B41" s="75" t="s">
        <v>90</v>
      </c>
      <c r="C41" s="293">
        <v>50389.869999999995</v>
      </c>
      <c r="D41" s="293">
        <v>-50389.869999999995</v>
      </c>
      <c r="E41" s="76">
        <v>0</v>
      </c>
    </row>
    <row r="42" spans="1:5" ht="13.2" customHeight="1">
      <c r="A42" s="75" t="s">
        <v>91</v>
      </c>
      <c r="B42" s="75" t="s">
        <v>92</v>
      </c>
      <c r="C42" s="293">
        <v>50442.71</v>
      </c>
      <c r="D42" s="293">
        <v>-50442.71</v>
      </c>
      <c r="E42" s="76">
        <v>0</v>
      </c>
    </row>
    <row r="43" spans="1:5" ht="13.2" customHeight="1">
      <c r="A43" s="75" t="s">
        <v>93</v>
      </c>
      <c r="B43" s="75" t="s">
        <v>94</v>
      </c>
      <c r="C43" s="293">
        <v>50442.71</v>
      </c>
      <c r="D43" s="293">
        <v>-50442.71</v>
      </c>
      <c r="E43" s="76">
        <v>0</v>
      </c>
    </row>
    <row r="44" spans="1:5" ht="13.2" customHeight="1">
      <c r="A44" s="75" t="s">
        <v>95</v>
      </c>
      <c r="B44" s="75" t="s">
        <v>96</v>
      </c>
      <c r="C44" s="293">
        <v>50442.71</v>
      </c>
      <c r="D44" s="293">
        <v>-50442.71</v>
      </c>
      <c r="E44" s="76">
        <v>0</v>
      </c>
    </row>
    <row r="45" spans="1:5" ht="13.2" customHeight="1">
      <c r="A45" s="75" t="s">
        <v>97</v>
      </c>
      <c r="B45" s="75" t="s">
        <v>98</v>
      </c>
      <c r="C45" s="293">
        <v>50442.71</v>
      </c>
      <c r="D45" s="293">
        <v>-50442.71</v>
      </c>
      <c r="E45" s="76">
        <v>0</v>
      </c>
    </row>
    <row r="46" spans="1:5" ht="13.2" customHeight="1">
      <c r="A46" s="75" t="s">
        <v>99</v>
      </c>
      <c r="B46" s="75" t="s">
        <v>100</v>
      </c>
      <c r="C46" s="293">
        <v>100885.42</v>
      </c>
      <c r="D46" s="293">
        <v>-100885.42</v>
      </c>
      <c r="E46" s="76">
        <v>0</v>
      </c>
    </row>
    <row r="47" spans="1:5" ht="13.2" customHeight="1">
      <c r="A47" s="75" t="s">
        <v>101</v>
      </c>
      <c r="B47" s="75" t="s">
        <v>102</v>
      </c>
      <c r="C47" s="293">
        <v>100885.42</v>
      </c>
      <c r="D47" s="293">
        <v>-100885.42</v>
      </c>
      <c r="E47" s="76">
        <v>0</v>
      </c>
    </row>
    <row r="48" spans="1:5" ht="13.2" customHeight="1">
      <c r="A48" s="75" t="s">
        <v>103</v>
      </c>
      <c r="B48" s="75" t="s">
        <v>104</v>
      </c>
      <c r="C48" s="293">
        <v>50426.81</v>
      </c>
      <c r="D48" s="293">
        <v>-50426.81</v>
      </c>
      <c r="E48" s="76">
        <v>0</v>
      </c>
    </row>
    <row r="49" spans="1:5" ht="13.2" customHeight="1">
      <c r="A49" s="75" t="s">
        <v>105</v>
      </c>
      <c r="B49" s="75" t="s">
        <v>106</v>
      </c>
      <c r="C49" s="293">
        <v>50426.81</v>
      </c>
      <c r="D49" s="293">
        <v>-50426.81</v>
      </c>
      <c r="E49" s="76">
        <v>0</v>
      </c>
    </row>
    <row r="50" spans="1:5" ht="13.2" customHeight="1">
      <c r="A50" s="75" t="s">
        <v>107</v>
      </c>
      <c r="B50" s="75" t="s">
        <v>108</v>
      </c>
      <c r="C50" s="293">
        <v>50426.81</v>
      </c>
      <c r="D50" s="293">
        <v>-50426.81</v>
      </c>
      <c r="E50" s="76">
        <v>0</v>
      </c>
    </row>
    <row r="51" spans="1:5" ht="13.2" customHeight="1">
      <c r="A51" s="75" t="s">
        <v>109</v>
      </c>
      <c r="B51" s="75" t="s">
        <v>110</v>
      </c>
      <c r="C51" s="293">
        <v>50354.36</v>
      </c>
      <c r="D51" s="293">
        <v>-50354.36</v>
      </c>
      <c r="E51" s="76">
        <v>0</v>
      </c>
    </row>
    <row r="52" spans="1:5" ht="13.2" customHeight="1">
      <c r="A52" s="75" t="s">
        <v>111</v>
      </c>
      <c r="B52" s="75" t="s">
        <v>112</v>
      </c>
      <c r="C52" s="293">
        <v>50354.36</v>
      </c>
      <c r="D52" s="293">
        <v>-50354.36</v>
      </c>
      <c r="E52" s="76">
        <v>0</v>
      </c>
    </row>
    <row r="53" spans="1:5" ht="13.2" customHeight="1">
      <c r="A53" s="75" t="s">
        <v>113</v>
      </c>
      <c r="B53" s="75" t="s">
        <v>114</v>
      </c>
      <c r="C53" s="293">
        <v>50354.36</v>
      </c>
      <c r="D53" s="293">
        <v>-50354.36</v>
      </c>
      <c r="E53" s="76">
        <v>0</v>
      </c>
    </row>
    <row r="54" spans="1:5" ht="13.2" customHeight="1">
      <c r="A54" s="75" t="s">
        <v>115</v>
      </c>
      <c r="B54" s="75" t="s">
        <v>116</v>
      </c>
      <c r="C54" s="293">
        <v>25150.880000000001</v>
      </c>
      <c r="D54" s="293">
        <v>-25150.880000000001</v>
      </c>
      <c r="E54" s="76">
        <v>0</v>
      </c>
    </row>
    <row r="55" spans="1:5" ht="13.2" customHeight="1">
      <c r="A55" s="75" t="s">
        <v>117</v>
      </c>
      <c r="B55" s="75" t="s">
        <v>118</v>
      </c>
      <c r="C55" s="293">
        <v>25150.880000000001</v>
      </c>
      <c r="D55" s="293">
        <v>-25150.880000000001</v>
      </c>
      <c r="E55" s="76">
        <v>0</v>
      </c>
    </row>
    <row r="56" spans="1:5" ht="13.2" customHeight="1">
      <c r="A56" s="75" t="s">
        <v>119</v>
      </c>
      <c r="B56" s="75" t="s">
        <v>120</v>
      </c>
      <c r="C56" s="293">
        <v>25150.880000000001</v>
      </c>
      <c r="D56" s="293">
        <v>-25150.880000000001</v>
      </c>
      <c r="E56" s="76">
        <v>0</v>
      </c>
    </row>
    <row r="57" spans="1:5" ht="13.2" customHeight="1">
      <c r="A57" s="75" t="s">
        <v>121</v>
      </c>
      <c r="B57" s="75" t="s">
        <v>122</v>
      </c>
      <c r="C57" s="293">
        <v>25150.880000000001</v>
      </c>
      <c r="D57" s="293">
        <v>-25150.880000000001</v>
      </c>
      <c r="E57" s="76">
        <v>0</v>
      </c>
    </row>
    <row r="58" spans="1:5" ht="13.2" customHeight="1">
      <c r="A58" s="75" t="s">
        <v>123</v>
      </c>
      <c r="B58" s="75" t="s">
        <v>124</v>
      </c>
      <c r="C58" s="293">
        <v>50301.75</v>
      </c>
      <c r="D58" s="293">
        <v>-50301.75</v>
      </c>
      <c r="E58" s="76">
        <v>0</v>
      </c>
    </row>
    <row r="59" spans="1:5" ht="13.2" customHeight="1">
      <c r="A59" s="75" t="s">
        <v>125</v>
      </c>
      <c r="B59" s="75" t="s">
        <v>126</v>
      </c>
      <c r="C59" s="293">
        <v>50301.75</v>
      </c>
      <c r="D59" s="293">
        <v>-50301.75</v>
      </c>
      <c r="E59" s="76">
        <v>0</v>
      </c>
    </row>
    <row r="60" spans="1:5" ht="13.2" customHeight="1">
      <c r="A60" s="75" t="s">
        <v>127</v>
      </c>
      <c r="B60" s="75" t="s">
        <v>128</v>
      </c>
      <c r="C60" s="293">
        <v>50301.75</v>
      </c>
      <c r="D60" s="293">
        <v>-50301.75</v>
      </c>
      <c r="E60" s="76">
        <v>0</v>
      </c>
    </row>
    <row r="61" spans="1:5" ht="13.2" customHeight="1">
      <c r="A61" s="75" t="s">
        <v>129</v>
      </c>
      <c r="B61" s="75" t="s">
        <v>130</v>
      </c>
      <c r="C61" s="293">
        <v>25161.59</v>
      </c>
      <c r="D61" s="293">
        <v>-25161.59</v>
      </c>
      <c r="E61" s="76">
        <v>0</v>
      </c>
    </row>
    <row r="62" spans="1:5" ht="13.2" customHeight="1">
      <c r="A62" s="75" t="s">
        <v>131</v>
      </c>
      <c r="B62" s="75" t="s">
        <v>132</v>
      </c>
      <c r="C62" s="293">
        <v>25161.59</v>
      </c>
      <c r="D62" s="293">
        <v>-25161.59</v>
      </c>
      <c r="E62" s="76">
        <v>0</v>
      </c>
    </row>
    <row r="63" spans="1:5" ht="13.2" customHeight="1">
      <c r="A63" s="75" t="s">
        <v>133</v>
      </c>
      <c r="B63" s="75" t="s">
        <v>134</v>
      </c>
      <c r="C63" s="293">
        <v>25161.59</v>
      </c>
      <c r="D63" s="293">
        <v>-25161.59</v>
      </c>
      <c r="E63" s="76">
        <v>0</v>
      </c>
    </row>
    <row r="64" spans="1:5" ht="13.2" customHeight="1">
      <c r="A64" s="75" t="s">
        <v>135</v>
      </c>
      <c r="B64" s="75" t="s">
        <v>136</v>
      </c>
      <c r="C64" s="293">
        <v>25161.59</v>
      </c>
      <c r="D64" s="293">
        <v>-25161.59</v>
      </c>
      <c r="E64" s="76">
        <v>0</v>
      </c>
    </row>
    <row r="65" spans="1:5" ht="13.2" customHeight="1">
      <c r="A65" s="75" t="s">
        <v>137</v>
      </c>
      <c r="B65" s="75" t="s">
        <v>138</v>
      </c>
      <c r="C65" s="293">
        <v>251648.33</v>
      </c>
      <c r="D65" s="293">
        <v>-251648.33</v>
      </c>
      <c r="E65" s="76">
        <v>0</v>
      </c>
    </row>
    <row r="66" spans="1:5" ht="13.2" customHeight="1">
      <c r="A66" s="75" t="s">
        <v>139</v>
      </c>
      <c r="B66" s="75" t="s">
        <v>140</v>
      </c>
      <c r="C66" s="293">
        <v>25407.34</v>
      </c>
      <c r="D66" s="293">
        <v>-59.34</v>
      </c>
      <c r="E66" s="76">
        <v>25348</v>
      </c>
    </row>
    <row r="67" spans="1:5" ht="13.2" customHeight="1">
      <c r="A67" s="75" t="s">
        <v>141</v>
      </c>
      <c r="B67" s="75" t="s">
        <v>142</v>
      </c>
      <c r="C67" s="293">
        <v>25407.34</v>
      </c>
      <c r="D67" s="293">
        <v>-59.34</v>
      </c>
      <c r="E67" s="76">
        <v>25348</v>
      </c>
    </row>
    <row r="68" spans="1:5" ht="13.2" customHeight="1">
      <c r="A68" s="75" t="s">
        <v>143</v>
      </c>
      <c r="B68" s="75" t="s">
        <v>144</v>
      </c>
      <c r="C68" s="293">
        <v>25407.34</v>
      </c>
      <c r="D68" s="293">
        <v>-59.34</v>
      </c>
      <c r="E68" s="76">
        <v>25348</v>
      </c>
    </row>
    <row r="69" spans="1:5" ht="13.2" customHeight="1">
      <c r="A69" s="75" t="s">
        <v>145</v>
      </c>
      <c r="B69" s="75" t="s">
        <v>146</v>
      </c>
      <c r="C69" s="293">
        <v>25407.34</v>
      </c>
      <c r="D69" s="293">
        <v>-59.34</v>
      </c>
      <c r="E69" s="76">
        <v>25348</v>
      </c>
    </row>
    <row r="70" spans="1:5" ht="13.2" customHeight="1">
      <c r="A70" s="75" t="s">
        <v>147</v>
      </c>
      <c r="B70" s="75" t="s">
        <v>148</v>
      </c>
      <c r="C70" s="293">
        <v>25407.34</v>
      </c>
      <c r="D70" s="293">
        <v>-59.34</v>
      </c>
      <c r="E70" s="76">
        <v>25348</v>
      </c>
    </row>
    <row r="71" spans="1:5" ht="13.2" customHeight="1">
      <c r="A71" s="75" t="s">
        <v>149</v>
      </c>
      <c r="B71" s="75" t="s">
        <v>150</v>
      </c>
      <c r="C71" s="293">
        <v>25407.34</v>
      </c>
      <c r="D71" s="293">
        <v>-59.34</v>
      </c>
      <c r="E71" s="76">
        <v>25348</v>
      </c>
    </row>
    <row r="72" spans="1:5" ht="13.2" customHeight="1">
      <c r="A72" s="75" t="s">
        <v>151</v>
      </c>
      <c r="B72" s="75" t="s">
        <v>152</v>
      </c>
      <c r="C72" s="293">
        <v>25407.34</v>
      </c>
      <c r="D72" s="293">
        <v>-59.34</v>
      </c>
      <c r="E72" s="76">
        <v>25348</v>
      </c>
    </row>
    <row r="73" spans="1:5" ht="13.2" customHeight="1">
      <c r="A73" s="75" t="s">
        <v>153</v>
      </c>
      <c r="B73" s="75" t="s">
        <v>154</v>
      </c>
      <c r="C73" s="293">
        <v>25407.34</v>
      </c>
      <c r="D73" s="293">
        <v>-59.34</v>
      </c>
      <c r="E73" s="76">
        <v>25348</v>
      </c>
    </row>
    <row r="74" spans="1:5" ht="13.2" customHeight="1">
      <c r="A74" s="75" t="s">
        <v>155</v>
      </c>
      <c r="B74" s="75" t="s">
        <v>156</v>
      </c>
      <c r="C74" s="293">
        <v>25407.34</v>
      </c>
      <c r="D74" s="293">
        <v>-59.34</v>
      </c>
      <c r="E74" s="76">
        <v>25348</v>
      </c>
    </row>
    <row r="75" spans="1:5" ht="13.2" customHeight="1">
      <c r="A75" s="75" t="s">
        <v>157</v>
      </c>
      <c r="B75" s="75" t="s">
        <v>158</v>
      </c>
      <c r="C75" s="293">
        <v>25407.34</v>
      </c>
      <c r="D75" s="293">
        <v>-59.34</v>
      </c>
      <c r="E75" s="76">
        <v>25348</v>
      </c>
    </row>
    <row r="76" spans="1:5" ht="13.2" customHeight="1">
      <c r="A76" s="75" t="s">
        <v>159</v>
      </c>
      <c r="B76" s="75" t="s">
        <v>160</v>
      </c>
      <c r="C76" s="293">
        <v>100917.02</v>
      </c>
      <c r="D76" s="293">
        <v>-46.84</v>
      </c>
      <c r="E76" s="76">
        <v>100870.18000000001</v>
      </c>
    </row>
    <row r="77" spans="1:5" ht="13.2" customHeight="1">
      <c r="A77" s="75" t="s">
        <v>161</v>
      </c>
      <c r="B77" s="75" t="s">
        <v>162</v>
      </c>
      <c r="C77" s="293">
        <v>100917.02</v>
      </c>
      <c r="D77" s="293">
        <v>-46.84</v>
      </c>
      <c r="E77" s="76">
        <v>100870.18000000001</v>
      </c>
    </row>
    <row r="78" spans="1:5" ht="13.2" customHeight="1">
      <c r="A78" s="75" t="s">
        <v>163</v>
      </c>
      <c r="B78" s="75" t="s">
        <v>164</v>
      </c>
      <c r="C78" s="293">
        <v>100917.02</v>
      </c>
      <c r="D78" s="293">
        <v>-46.84</v>
      </c>
      <c r="E78" s="76">
        <v>100870.18000000001</v>
      </c>
    </row>
    <row r="79" spans="1:5" ht="13.2" customHeight="1">
      <c r="A79" s="75" t="s">
        <v>165</v>
      </c>
      <c r="B79" s="75" t="s">
        <v>166</v>
      </c>
      <c r="C79" s="293">
        <v>25218.7</v>
      </c>
      <c r="D79" s="293">
        <v>-26.89</v>
      </c>
      <c r="E79" s="76">
        <v>25191.81</v>
      </c>
    </row>
    <row r="80" spans="1:5" ht="13.2" customHeight="1">
      <c r="A80" s="75" t="s">
        <v>167</v>
      </c>
      <c r="B80" s="75" t="s">
        <v>168</v>
      </c>
      <c r="C80" s="293">
        <v>25218.7</v>
      </c>
      <c r="D80" s="293">
        <v>-26.89</v>
      </c>
      <c r="E80" s="76">
        <v>25191.81</v>
      </c>
    </row>
    <row r="81" spans="1:5" ht="13.2" customHeight="1">
      <c r="A81" s="75" t="s">
        <v>169</v>
      </c>
      <c r="B81" s="75" t="s">
        <v>170</v>
      </c>
      <c r="C81" s="293">
        <v>25218.7</v>
      </c>
      <c r="D81" s="293">
        <v>-26.89</v>
      </c>
      <c r="E81" s="76">
        <v>25191.81</v>
      </c>
    </row>
    <row r="82" spans="1:5" ht="13.2" customHeight="1">
      <c r="A82" s="75" t="s">
        <v>171</v>
      </c>
      <c r="B82" s="75" t="s">
        <v>172</v>
      </c>
      <c r="C82" s="293">
        <v>25218.7</v>
      </c>
      <c r="D82" s="293">
        <v>-26.89</v>
      </c>
      <c r="E82" s="76">
        <v>25191.81</v>
      </c>
    </row>
    <row r="83" spans="1:5" ht="13.2" customHeight="1">
      <c r="A83" s="75" t="s">
        <v>173</v>
      </c>
      <c r="B83" s="75" t="s">
        <v>174</v>
      </c>
      <c r="C83" s="293">
        <v>25218.7</v>
      </c>
      <c r="D83" s="293">
        <v>-26.89</v>
      </c>
      <c r="E83" s="76">
        <v>25191.81</v>
      </c>
    </row>
    <row r="84" spans="1:5" ht="13.2" customHeight="1">
      <c r="A84" s="75" t="s">
        <v>175</v>
      </c>
      <c r="B84" s="75" t="s">
        <v>176</v>
      </c>
      <c r="C84" s="293">
        <v>25218.7</v>
      </c>
      <c r="D84" s="293">
        <v>-26.89</v>
      </c>
      <c r="E84" s="76">
        <v>25191.81</v>
      </c>
    </row>
    <row r="85" spans="1:5" ht="13.2" customHeight="1">
      <c r="A85" s="75" t="s">
        <v>177</v>
      </c>
      <c r="B85" s="75" t="s">
        <v>178</v>
      </c>
      <c r="C85" s="293">
        <v>25218.7</v>
      </c>
      <c r="D85" s="293">
        <v>-26.89</v>
      </c>
      <c r="E85" s="76">
        <v>25191.81</v>
      </c>
    </row>
    <row r="86" spans="1:5" ht="13.2" customHeight="1">
      <c r="A86" s="75" t="s">
        <v>179</v>
      </c>
      <c r="B86" s="75" t="s">
        <v>180</v>
      </c>
      <c r="C86" s="293">
        <v>25218.7</v>
      </c>
      <c r="D86" s="293">
        <v>-26.89</v>
      </c>
      <c r="E86" s="76">
        <v>25191.81</v>
      </c>
    </row>
    <row r="87" spans="1:5" ht="13.2" customHeight="1">
      <c r="A87" s="75" t="s">
        <v>181</v>
      </c>
      <c r="B87" s="75" t="s">
        <v>182</v>
      </c>
      <c r="C87" s="293">
        <v>25218.7</v>
      </c>
      <c r="D87" s="293">
        <v>-26.89</v>
      </c>
      <c r="E87" s="76">
        <v>25191.81</v>
      </c>
    </row>
    <row r="88" spans="1:5" ht="13.2" customHeight="1">
      <c r="A88" s="75" t="s">
        <v>183</v>
      </c>
      <c r="B88" s="75" t="s">
        <v>184</v>
      </c>
      <c r="C88" s="293">
        <v>25218.7</v>
      </c>
      <c r="D88" s="293">
        <v>-25218.7</v>
      </c>
      <c r="E88" s="76">
        <v>0</v>
      </c>
    </row>
    <row r="89" spans="1:5" ht="13.2" customHeight="1">
      <c r="A89" s="75" t="s">
        <v>185</v>
      </c>
      <c r="B89" s="75" t="s">
        <v>186</v>
      </c>
      <c r="C89" s="293">
        <v>25218.7</v>
      </c>
      <c r="D89" s="293">
        <v>-25218.7</v>
      </c>
      <c r="E89" s="76">
        <v>0</v>
      </c>
    </row>
    <row r="90" spans="1:5" ht="13.2" customHeight="1">
      <c r="A90" s="75" t="s">
        <v>187</v>
      </c>
      <c r="B90" s="75" t="s">
        <v>188</v>
      </c>
      <c r="C90" s="293">
        <v>25306.6</v>
      </c>
      <c r="D90" s="293">
        <v>-43.46</v>
      </c>
      <c r="E90" s="76">
        <v>25263.14</v>
      </c>
    </row>
    <row r="91" spans="1:5" ht="13.2" customHeight="1">
      <c r="A91" s="75" t="s">
        <v>189</v>
      </c>
      <c r="B91" s="75" t="s">
        <v>190</v>
      </c>
      <c r="C91" s="293">
        <v>25306.6</v>
      </c>
      <c r="D91" s="293">
        <v>-43.46</v>
      </c>
      <c r="E91" s="76">
        <v>25263.14</v>
      </c>
    </row>
    <row r="92" spans="1:5" ht="13.2" customHeight="1">
      <c r="A92" s="75" t="s">
        <v>191</v>
      </c>
      <c r="B92" s="75" t="s">
        <v>192</v>
      </c>
      <c r="C92" s="293">
        <v>25306.6</v>
      </c>
      <c r="D92" s="293">
        <v>-43.46</v>
      </c>
      <c r="E92" s="76">
        <v>25263.14</v>
      </c>
    </row>
    <row r="93" spans="1:5" ht="13.2" customHeight="1">
      <c r="A93" s="75" t="s">
        <v>193</v>
      </c>
      <c r="B93" s="75" t="s">
        <v>194</v>
      </c>
      <c r="C93" s="293">
        <v>25306.6</v>
      </c>
      <c r="D93" s="293">
        <v>-43.46</v>
      </c>
      <c r="E93" s="76">
        <v>25263.14</v>
      </c>
    </row>
    <row r="94" spans="1:5" ht="13.2" customHeight="1">
      <c r="A94" s="75" t="s">
        <v>195</v>
      </c>
      <c r="B94" s="75" t="s">
        <v>196</v>
      </c>
      <c r="C94" s="293">
        <v>25306.6</v>
      </c>
      <c r="D94" s="293">
        <v>-43.46</v>
      </c>
      <c r="E94" s="76">
        <v>25263.14</v>
      </c>
    </row>
    <row r="95" spans="1:5" ht="13.2" customHeight="1">
      <c r="A95" s="75" t="s">
        <v>197</v>
      </c>
      <c r="B95" s="75" t="s">
        <v>198</v>
      </c>
      <c r="C95" s="293">
        <v>25306.6</v>
      </c>
      <c r="D95" s="293">
        <v>-43.46</v>
      </c>
      <c r="E95" s="76">
        <v>25263.14</v>
      </c>
    </row>
    <row r="96" spans="1:5" ht="13.2" customHeight="1">
      <c r="A96" s="75" t="s">
        <v>199</v>
      </c>
      <c r="B96" s="75" t="s">
        <v>200</v>
      </c>
      <c r="C96" s="293">
        <v>50863.24</v>
      </c>
      <c r="D96" s="293">
        <v>-172.81</v>
      </c>
      <c r="E96" s="76">
        <v>50690.43</v>
      </c>
    </row>
    <row r="97" spans="1:5" ht="13.2" customHeight="1">
      <c r="A97" s="75" t="s">
        <v>201</v>
      </c>
      <c r="B97" s="75" t="s">
        <v>202</v>
      </c>
      <c r="C97" s="293">
        <v>50863.24</v>
      </c>
      <c r="D97" s="293">
        <v>-172.81</v>
      </c>
      <c r="E97" s="76">
        <v>50690.43</v>
      </c>
    </row>
    <row r="98" spans="1:5" ht="13.2" customHeight="1">
      <c r="A98" s="75" t="s">
        <v>203</v>
      </c>
      <c r="B98" s="75" t="s">
        <v>204</v>
      </c>
      <c r="C98" s="293">
        <v>50863.24</v>
      </c>
      <c r="D98" s="293">
        <v>-172.81</v>
      </c>
      <c r="E98" s="76">
        <v>50690.43</v>
      </c>
    </row>
    <row r="99" spans="1:5" ht="13.2" customHeight="1">
      <c r="A99" s="75" t="s">
        <v>205</v>
      </c>
      <c r="B99" s="75" t="s">
        <v>206</v>
      </c>
      <c r="C99" s="293">
        <v>50863.24</v>
      </c>
      <c r="D99" s="293">
        <v>-172.81</v>
      </c>
      <c r="E99" s="76">
        <v>50690.43</v>
      </c>
    </row>
    <row r="100" spans="1:5" ht="13.2" customHeight="1">
      <c r="A100" s="75" t="s">
        <v>207</v>
      </c>
      <c r="B100" s="75" t="s">
        <v>208</v>
      </c>
      <c r="C100" s="293">
        <v>50863.24</v>
      </c>
      <c r="D100" s="293">
        <v>-172.81</v>
      </c>
      <c r="E100" s="76">
        <v>50690.43</v>
      </c>
    </row>
    <row r="101" spans="1:5" ht="13.2" customHeight="1">
      <c r="A101" s="75" t="s">
        <v>209</v>
      </c>
      <c r="B101" s="75" t="s">
        <v>210</v>
      </c>
      <c r="C101" s="293">
        <v>50865.27</v>
      </c>
      <c r="D101" s="293">
        <v>-173.78</v>
      </c>
      <c r="E101" s="76">
        <v>50691.49</v>
      </c>
    </row>
    <row r="102" spans="1:5" ht="13.2" customHeight="1">
      <c r="A102" s="75" t="s">
        <v>211</v>
      </c>
      <c r="B102" s="75" t="s">
        <v>212</v>
      </c>
      <c r="C102" s="293">
        <v>50865.27</v>
      </c>
      <c r="D102" s="293">
        <v>-173.78</v>
      </c>
      <c r="E102" s="76">
        <v>50691.49</v>
      </c>
    </row>
    <row r="103" spans="1:5" ht="13.2" customHeight="1">
      <c r="A103" s="75" t="s">
        <v>213</v>
      </c>
      <c r="B103" s="75" t="s">
        <v>214</v>
      </c>
      <c r="C103" s="293">
        <v>50865.27</v>
      </c>
      <c r="D103" s="293">
        <v>-173.78</v>
      </c>
      <c r="E103" s="76">
        <v>50691.49</v>
      </c>
    </row>
    <row r="104" spans="1:5" ht="13.2" customHeight="1">
      <c r="A104" s="75" t="s">
        <v>215</v>
      </c>
      <c r="B104" s="75" t="s">
        <v>216</v>
      </c>
      <c r="C104" s="293">
        <v>25432.63</v>
      </c>
      <c r="D104" s="293">
        <v>-86.88</v>
      </c>
      <c r="E104" s="76">
        <v>25345.75</v>
      </c>
    </row>
    <row r="105" spans="1:5" ht="13.2" customHeight="1">
      <c r="A105" s="75" t="s">
        <v>217</v>
      </c>
      <c r="B105" s="75" t="s">
        <v>218</v>
      </c>
      <c r="C105" s="293">
        <v>25432.63</v>
      </c>
      <c r="D105" s="293">
        <v>-86.88</v>
      </c>
      <c r="E105" s="76">
        <v>25345.75</v>
      </c>
    </row>
    <row r="106" spans="1:5" ht="13.2" customHeight="1">
      <c r="A106" s="75" t="s">
        <v>219</v>
      </c>
      <c r="B106" s="75" t="s">
        <v>220</v>
      </c>
      <c r="C106" s="293">
        <v>25432.63</v>
      </c>
      <c r="D106" s="293">
        <v>-86.88</v>
      </c>
      <c r="E106" s="76">
        <v>25345.75</v>
      </c>
    </row>
    <row r="107" spans="1:5" ht="13.2" customHeight="1">
      <c r="A107" s="75" t="s">
        <v>221</v>
      </c>
      <c r="B107" s="75" t="s">
        <v>222</v>
      </c>
      <c r="C107" s="293">
        <v>25432.63</v>
      </c>
      <c r="D107" s="293">
        <v>-86.88</v>
      </c>
      <c r="E107" s="76">
        <v>25345.75</v>
      </c>
    </row>
    <row r="108" spans="1:5" ht="13.2" customHeight="1">
      <c r="A108" s="75" t="s">
        <v>223</v>
      </c>
      <c r="B108" s="75" t="s">
        <v>224</v>
      </c>
      <c r="C108" s="293">
        <v>25432.63</v>
      </c>
      <c r="D108" s="293">
        <v>-86.88</v>
      </c>
      <c r="E108" s="76">
        <v>25345.75</v>
      </c>
    </row>
    <row r="109" spans="1:5" ht="13.2" customHeight="1">
      <c r="A109" s="75" t="s">
        <v>225</v>
      </c>
      <c r="B109" s="75" t="s">
        <v>226</v>
      </c>
      <c r="C109" s="293">
        <v>25432.63</v>
      </c>
      <c r="D109" s="293">
        <v>-86.88</v>
      </c>
      <c r="E109" s="76">
        <v>25345.75</v>
      </c>
    </row>
    <row r="110" spans="1:5" ht="13.2" customHeight="1">
      <c r="A110" s="75" t="s">
        <v>227</v>
      </c>
      <c r="B110" s="75" t="s">
        <v>228</v>
      </c>
      <c r="C110" s="293">
        <v>25432.63</v>
      </c>
      <c r="D110" s="293">
        <v>-86.88</v>
      </c>
      <c r="E110" s="76">
        <v>25345.75</v>
      </c>
    </row>
    <row r="111" spans="1:5" ht="13.2" customHeight="1">
      <c r="A111" s="75" t="s">
        <v>229</v>
      </c>
      <c r="B111" s="75" t="s">
        <v>230</v>
      </c>
      <c r="C111" s="293">
        <v>25432.63</v>
      </c>
      <c r="D111" s="293">
        <v>-86.88</v>
      </c>
      <c r="E111" s="76">
        <v>25345.75</v>
      </c>
    </row>
    <row r="112" spans="1:5" ht="13.2" customHeight="1">
      <c r="A112" s="75" t="s">
        <v>231</v>
      </c>
      <c r="B112" s="75" t="s">
        <v>232</v>
      </c>
      <c r="C112" s="293">
        <v>25432.63</v>
      </c>
      <c r="D112" s="293">
        <v>-86.88</v>
      </c>
      <c r="E112" s="76">
        <v>25345.75</v>
      </c>
    </row>
    <row r="113" spans="1:5" ht="13.2" customHeight="1">
      <c r="A113" s="75" t="s">
        <v>233</v>
      </c>
      <c r="B113" s="75" t="s">
        <v>234</v>
      </c>
      <c r="C113" s="293">
        <v>25432.63</v>
      </c>
      <c r="D113" s="293">
        <v>-86.88</v>
      </c>
      <c r="E113" s="76">
        <v>25345.75</v>
      </c>
    </row>
    <row r="114" spans="1:5" ht="13.2" customHeight="1">
      <c r="A114" s="75" t="s">
        <v>235</v>
      </c>
      <c r="B114" s="75" t="s">
        <v>236</v>
      </c>
      <c r="C114" s="293">
        <v>25432.63</v>
      </c>
      <c r="D114" s="293">
        <v>-86.88</v>
      </c>
      <c r="E114" s="76">
        <v>25345.75</v>
      </c>
    </row>
    <row r="115" spans="1:5" ht="13.2" customHeight="1">
      <c r="A115" s="75" t="s">
        <v>237</v>
      </c>
      <c r="B115" s="75" t="s">
        <v>238</v>
      </c>
      <c r="C115" s="293">
        <v>25432.63</v>
      </c>
      <c r="D115" s="293">
        <v>-86.88</v>
      </c>
      <c r="E115" s="76">
        <v>25345.75</v>
      </c>
    </row>
    <row r="116" spans="1:5" ht="13.2" customHeight="1">
      <c r="A116" s="75" t="s">
        <v>239</v>
      </c>
      <c r="B116" s="75" t="s">
        <v>240</v>
      </c>
      <c r="C116" s="293">
        <v>25389.87</v>
      </c>
      <c r="D116" s="293">
        <v>-62.51</v>
      </c>
      <c r="E116" s="76">
        <v>25327.360000000001</v>
      </c>
    </row>
    <row r="117" spans="1:5" ht="13.2" customHeight="1">
      <c r="A117" s="75" t="s">
        <v>241</v>
      </c>
      <c r="B117" s="75" t="s">
        <v>242</v>
      </c>
      <c r="C117" s="293">
        <v>25389.87</v>
      </c>
      <c r="D117" s="293">
        <v>-62.51</v>
      </c>
      <c r="E117" s="76">
        <v>25327.360000000001</v>
      </c>
    </row>
    <row r="118" spans="1:5" ht="13.2" customHeight="1">
      <c r="A118" s="75" t="s">
        <v>243</v>
      </c>
      <c r="B118" s="75" t="s">
        <v>244</v>
      </c>
      <c r="C118" s="293">
        <v>25389.87</v>
      </c>
      <c r="D118" s="293">
        <v>-62.51</v>
      </c>
      <c r="E118" s="76">
        <v>25327.360000000001</v>
      </c>
    </row>
    <row r="119" spans="1:5" ht="13.2" customHeight="1">
      <c r="A119" s="75" t="s">
        <v>245</v>
      </c>
      <c r="B119" s="75" t="s">
        <v>246</v>
      </c>
      <c r="C119" s="293">
        <v>25389.87</v>
      </c>
      <c r="D119" s="293">
        <v>-62.51</v>
      </c>
      <c r="E119" s="76">
        <v>25327.360000000001</v>
      </c>
    </row>
    <row r="120" spans="1:5" ht="13.2" customHeight="1">
      <c r="A120" s="75" t="s">
        <v>247</v>
      </c>
      <c r="B120" s="75" t="s">
        <v>248</v>
      </c>
      <c r="C120" s="293">
        <v>25389.87</v>
      </c>
      <c r="D120" s="293">
        <v>-62.51</v>
      </c>
      <c r="E120" s="76">
        <v>25327.360000000001</v>
      </c>
    </row>
    <row r="121" spans="1:5" ht="13.2" customHeight="1">
      <c r="A121" s="75" t="s">
        <v>249</v>
      </c>
      <c r="B121" s="75" t="s">
        <v>250</v>
      </c>
      <c r="C121" s="293">
        <v>25389.87</v>
      </c>
      <c r="D121" s="293">
        <v>-62.51</v>
      </c>
      <c r="E121" s="76">
        <v>25327.360000000001</v>
      </c>
    </row>
    <row r="122" spans="1:5" ht="13.2" customHeight="1">
      <c r="A122" s="75" t="s">
        <v>251</v>
      </c>
      <c r="B122" s="75" t="s">
        <v>252</v>
      </c>
      <c r="C122" s="293">
        <v>25389.87</v>
      </c>
      <c r="D122" s="293">
        <v>-62.51</v>
      </c>
      <c r="E122" s="76">
        <v>25327.360000000001</v>
      </c>
    </row>
    <row r="123" spans="1:5" ht="13.2" customHeight="1">
      <c r="A123" s="75" t="s">
        <v>253</v>
      </c>
      <c r="B123" s="75" t="s">
        <v>254</v>
      </c>
      <c r="C123" s="293">
        <v>25389.87</v>
      </c>
      <c r="D123" s="293">
        <v>-62.51</v>
      </c>
      <c r="E123" s="76">
        <v>25327.360000000001</v>
      </c>
    </row>
    <row r="124" spans="1:5" ht="13.2" customHeight="1">
      <c r="A124" s="75" t="s">
        <v>255</v>
      </c>
      <c r="B124" s="75" t="s">
        <v>256</v>
      </c>
      <c r="C124" s="293">
        <v>50598.239999999998</v>
      </c>
      <c r="D124" s="293">
        <v>-43.1</v>
      </c>
      <c r="E124" s="76">
        <v>50555.14</v>
      </c>
    </row>
    <row r="125" spans="1:5" ht="13.2" customHeight="1">
      <c r="A125" s="75" t="s">
        <v>257</v>
      </c>
      <c r="B125" s="75" t="s">
        <v>258</v>
      </c>
      <c r="C125" s="293">
        <v>50598.239999999998</v>
      </c>
      <c r="D125" s="293">
        <v>-43.1</v>
      </c>
      <c r="E125" s="76">
        <v>50555.14</v>
      </c>
    </row>
    <row r="126" spans="1:5" ht="13.2" customHeight="1">
      <c r="A126" s="75" t="s">
        <v>259</v>
      </c>
      <c r="B126" s="75" t="s">
        <v>260</v>
      </c>
      <c r="C126" s="293">
        <v>50598.239999999998</v>
      </c>
      <c r="D126" s="293">
        <v>-43.1</v>
      </c>
      <c r="E126" s="76">
        <v>50555.14</v>
      </c>
    </row>
    <row r="127" spans="1:5" ht="13.2" customHeight="1">
      <c r="A127" s="75" t="s">
        <v>261</v>
      </c>
      <c r="B127" s="75" t="s">
        <v>262</v>
      </c>
      <c r="C127" s="293">
        <v>50598.239999999998</v>
      </c>
      <c r="D127" s="293">
        <v>-43.1</v>
      </c>
      <c r="E127" s="76">
        <v>50555.14</v>
      </c>
    </row>
    <row r="128" spans="1:5" ht="13.2" customHeight="1">
      <c r="A128" s="75" t="s">
        <v>263</v>
      </c>
      <c r="B128" s="75" t="s">
        <v>264</v>
      </c>
      <c r="C128" s="293">
        <v>50598.239999999998</v>
      </c>
      <c r="D128" s="293">
        <v>-43.1</v>
      </c>
      <c r="E128" s="76">
        <v>50555.14</v>
      </c>
    </row>
    <row r="129" spans="1:5" ht="13.2" customHeight="1">
      <c r="A129" s="75" t="s">
        <v>265</v>
      </c>
      <c r="B129" s="75" t="s">
        <v>266</v>
      </c>
      <c r="C129" s="293">
        <v>50598.239999999998</v>
      </c>
      <c r="D129" s="293">
        <v>-43.1</v>
      </c>
      <c r="E129" s="76">
        <v>50555.14</v>
      </c>
    </row>
    <row r="130" spans="1:5" ht="13.2" customHeight="1">
      <c r="A130" s="75" t="s">
        <v>267</v>
      </c>
      <c r="B130" s="75" t="s">
        <v>268</v>
      </c>
      <c r="C130" s="293">
        <v>25299.119999999999</v>
      </c>
      <c r="D130" s="293">
        <v>-21.55</v>
      </c>
      <c r="E130" s="76">
        <v>25277.57</v>
      </c>
    </row>
    <row r="131" spans="1:5" ht="13.2" customHeight="1">
      <c r="A131" s="75" t="s">
        <v>269</v>
      </c>
      <c r="B131" s="75" t="s">
        <v>270</v>
      </c>
      <c r="C131" s="293">
        <v>25299.119999999999</v>
      </c>
      <c r="D131" s="293">
        <v>-21.55</v>
      </c>
      <c r="E131" s="76">
        <v>25277.57</v>
      </c>
    </row>
    <row r="132" spans="1:5" ht="13.2" customHeight="1">
      <c r="A132" s="75" t="s">
        <v>271</v>
      </c>
      <c r="B132" s="75" t="s">
        <v>272</v>
      </c>
      <c r="C132" s="293">
        <v>25299.119999999999</v>
      </c>
      <c r="D132" s="293">
        <v>-21.55</v>
      </c>
      <c r="E132" s="76">
        <v>25277.57</v>
      </c>
    </row>
    <row r="133" spans="1:5" ht="13.2" customHeight="1">
      <c r="A133" s="75" t="s">
        <v>273</v>
      </c>
      <c r="B133" s="75" t="s">
        <v>274</v>
      </c>
      <c r="C133" s="293">
        <v>25299.119999999999</v>
      </c>
      <c r="D133" s="293">
        <v>-21.55</v>
      </c>
      <c r="E133" s="76">
        <v>25277.57</v>
      </c>
    </row>
    <row r="134" spans="1:5" ht="13.2" customHeight="1">
      <c r="A134" s="75" t="s">
        <v>275</v>
      </c>
      <c r="B134" s="75" t="s">
        <v>276</v>
      </c>
      <c r="C134" s="293">
        <v>25299.119999999999</v>
      </c>
      <c r="D134" s="293">
        <v>-21.55</v>
      </c>
      <c r="E134" s="76">
        <v>25277.57</v>
      </c>
    </row>
    <row r="135" spans="1:5" ht="13.2" customHeight="1">
      <c r="A135" s="75" t="s">
        <v>277</v>
      </c>
      <c r="B135" s="75" t="s">
        <v>278</v>
      </c>
      <c r="C135" s="293">
        <v>25299.119999999999</v>
      </c>
      <c r="D135" s="293">
        <v>-21.55</v>
      </c>
      <c r="E135" s="76">
        <v>25277.57</v>
      </c>
    </row>
    <row r="136" spans="1:5" ht="13.2" customHeight="1">
      <c r="A136" s="75" t="s">
        <v>279</v>
      </c>
      <c r="B136" s="75" t="s">
        <v>280</v>
      </c>
      <c r="C136" s="293">
        <v>25299.119999999999</v>
      </c>
      <c r="D136" s="293">
        <v>-21.55</v>
      </c>
      <c r="E136" s="76">
        <v>25277.57</v>
      </c>
    </row>
    <row r="137" spans="1:5" ht="13.2" customHeight="1">
      <c r="A137" s="75" t="s">
        <v>281</v>
      </c>
      <c r="B137" s="75" t="s">
        <v>282</v>
      </c>
      <c r="C137" s="293">
        <v>25299.119999999999</v>
      </c>
      <c r="D137" s="293">
        <v>-21.55</v>
      </c>
      <c r="E137" s="76">
        <v>25277.57</v>
      </c>
    </row>
    <row r="138" spans="1:5" ht="13.2" customHeight="1">
      <c r="A138" s="75" t="s">
        <v>283</v>
      </c>
      <c r="B138" s="75" t="s">
        <v>284</v>
      </c>
      <c r="C138" s="293">
        <v>25247.43</v>
      </c>
      <c r="D138" s="293">
        <v>0.02</v>
      </c>
      <c r="E138" s="76">
        <v>25247.45</v>
      </c>
    </row>
    <row r="139" spans="1:5" ht="13.2" customHeight="1">
      <c r="A139" s="75" t="s">
        <v>285</v>
      </c>
      <c r="B139" s="75" t="s">
        <v>286</v>
      </c>
      <c r="C139" s="293">
        <v>27200.3</v>
      </c>
      <c r="D139" s="293">
        <v>-235.01</v>
      </c>
      <c r="E139" s="76">
        <v>26965.29</v>
      </c>
    </row>
    <row r="140" spans="1:5" ht="13.2" customHeight="1">
      <c r="A140" s="75" t="s">
        <v>287</v>
      </c>
      <c r="B140" s="75" t="s">
        <v>288</v>
      </c>
      <c r="C140" s="293">
        <v>27200.3</v>
      </c>
      <c r="D140" s="293">
        <v>-235.01</v>
      </c>
      <c r="E140" s="76">
        <v>26965.29</v>
      </c>
    </row>
    <row r="141" spans="1:5" ht="13.2" customHeight="1">
      <c r="A141" s="75" t="s">
        <v>289</v>
      </c>
      <c r="B141" s="75" t="s">
        <v>290</v>
      </c>
      <c r="C141" s="293">
        <v>27200.3</v>
      </c>
      <c r="D141" s="293">
        <v>-235.01</v>
      </c>
      <c r="E141" s="76">
        <v>26965.29</v>
      </c>
    </row>
    <row r="142" spans="1:5" ht="13.2" customHeight="1">
      <c r="A142" s="75" t="s">
        <v>291</v>
      </c>
      <c r="B142" s="75" t="s">
        <v>292</v>
      </c>
      <c r="C142" s="293">
        <v>27200.3</v>
      </c>
      <c r="D142" s="293">
        <v>-235.01</v>
      </c>
      <c r="E142" s="76">
        <v>26965.29</v>
      </c>
    </row>
    <row r="143" spans="1:5" ht="13.2" customHeight="1">
      <c r="A143" s="75" t="s">
        <v>293</v>
      </c>
      <c r="B143" s="75" t="s">
        <v>294</v>
      </c>
      <c r="C143" s="293">
        <v>50389.87</v>
      </c>
      <c r="D143" s="293">
        <v>-50389.87</v>
      </c>
      <c r="E143" s="76">
        <v>0</v>
      </c>
    </row>
    <row r="144" spans="1:5" ht="13.2" customHeight="1">
      <c r="A144" s="75" t="s">
        <v>295</v>
      </c>
      <c r="B144" s="75" t="s">
        <v>296</v>
      </c>
      <c r="C144" s="293">
        <v>50389.87</v>
      </c>
      <c r="D144" s="293">
        <v>-50389.87</v>
      </c>
      <c r="E144" s="76">
        <v>0</v>
      </c>
    </row>
    <row r="145" spans="1:5" ht="13.2" customHeight="1">
      <c r="A145" s="75" t="s">
        <v>297</v>
      </c>
      <c r="B145" s="75" t="s">
        <v>298</v>
      </c>
      <c r="C145" s="293">
        <v>50401.57</v>
      </c>
      <c r="D145" s="293">
        <v>-50401.57</v>
      </c>
      <c r="E145" s="76">
        <v>0</v>
      </c>
    </row>
    <row r="146" spans="1:5" ht="13.2" customHeight="1">
      <c r="A146" s="75" t="s">
        <v>299</v>
      </c>
      <c r="B146" s="75" t="s">
        <v>300</v>
      </c>
      <c r="C146" s="293">
        <v>505598.19</v>
      </c>
      <c r="D146" s="293">
        <v>-505598.19</v>
      </c>
      <c r="E146" s="76">
        <v>0</v>
      </c>
    </row>
    <row r="147" spans="1:5" ht="13.2" customHeight="1">
      <c r="A147" s="75" t="s">
        <v>301</v>
      </c>
      <c r="B147" s="75" t="s">
        <v>302</v>
      </c>
      <c r="C147" s="293">
        <v>505598.19</v>
      </c>
      <c r="D147" s="293">
        <v>-505598.19</v>
      </c>
      <c r="E147" s="76">
        <v>0</v>
      </c>
    </row>
    <row r="148" spans="1:5" ht="13.2" customHeight="1">
      <c r="A148" s="75" t="s">
        <v>303</v>
      </c>
      <c r="B148" s="75" t="s">
        <v>304</v>
      </c>
      <c r="C148" s="293">
        <v>505598.59</v>
      </c>
      <c r="D148" s="293">
        <v>-505598.59</v>
      </c>
      <c r="E148" s="76">
        <v>0</v>
      </c>
    </row>
    <row r="149" spans="1:5" ht="13.2" customHeight="1">
      <c r="A149" s="75" t="s">
        <v>305</v>
      </c>
      <c r="B149" s="75" t="s">
        <v>306</v>
      </c>
      <c r="C149" s="293">
        <v>503699.8</v>
      </c>
      <c r="D149" s="293">
        <v>-43.84</v>
      </c>
      <c r="E149" s="76">
        <v>503655.95999999996</v>
      </c>
    </row>
    <row r="150" spans="1:5" ht="13.2" customHeight="1">
      <c r="A150" s="75" t="s">
        <v>307</v>
      </c>
      <c r="B150" s="75" t="s">
        <v>308</v>
      </c>
      <c r="C150" s="293">
        <v>503696.19</v>
      </c>
      <c r="D150" s="293">
        <v>-42.45</v>
      </c>
      <c r="E150" s="76">
        <v>503653.74</v>
      </c>
    </row>
    <row r="151" spans="1:5" ht="13.2" customHeight="1">
      <c r="A151" s="75" t="s">
        <v>309</v>
      </c>
      <c r="B151" s="75" t="s">
        <v>310</v>
      </c>
      <c r="C151" s="293">
        <v>504676.62</v>
      </c>
      <c r="D151" s="293">
        <v>-504676.62</v>
      </c>
      <c r="E151" s="76">
        <v>0</v>
      </c>
    </row>
    <row r="152" spans="1:5" ht="13.2" customHeight="1">
      <c r="A152" s="75" t="s">
        <v>311</v>
      </c>
      <c r="B152" s="75" t="s">
        <v>312</v>
      </c>
      <c r="C152" s="293">
        <v>504676.62</v>
      </c>
      <c r="D152" s="293">
        <v>-504676.62</v>
      </c>
      <c r="E152" s="76">
        <v>0</v>
      </c>
    </row>
    <row r="153" spans="1:5" ht="13.2" customHeight="1">
      <c r="A153" s="75" t="s">
        <v>313</v>
      </c>
      <c r="B153" s="75" t="s">
        <v>314</v>
      </c>
      <c r="C153" s="293">
        <v>101354.99</v>
      </c>
      <c r="D153" s="293">
        <v>-101354.99</v>
      </c>
      <c r="E153" s="76">
        <v>0</v>
      </c>
    </row>
    <row r="154" spans="1:5" ht="13.2" customHeight="1">
      <c r="A154" s="75" t="s">
        <v>315</v>
      </c>
      <c r="B154" s="75" t="s">
        <v>316</v>
      </c>
      <c r="C154" s="293">
        <v>101354.99</v>
      </c>
      <c r="D154" s="293">
        <v>-101354.99</v>
      </c>
      <c r="E154" s="76">
        <v>0</v>
      </c>
    </row>
    <row r="155" spans="1:5" ht="13.2" customHeight="1">
      <c r="A155" s="75" t="s">
        <v>317</v>
      </c>
      <c r="B155" s="75" t="s">
        <v>318</v>
      </c>
      <c r="C155" s="293">
        <v>503229.44</v>
      </c>
      <c r="D155" s="293">
        <v>-42.66</v>
      </c>
      <c r="E155" s="76">
        <v>503186.78</v>
      </c>
    </row>
    <row r="156" spans="1:5" ht="13.2" customHeight="1">
      <c r="A156" s="75" t="s">
        <v>319</v>
      </c>
      <c r="B156" s="75" t="s">
        <v>320</v>
      </c>
      <c r="C156" s="293">
        <v>503229.44</v>
      </c>
      <c r="D156" s="293">
        <v>-42.66</v>
      </c>
      <c r="E156" s="76">
        <v>503186.78</v>
      </c>
    </row>
    <row r="157" spans="1:5" ht="13.2" customHeight="1">
      <c r="A157" s="75" t="s">
        <v>321</v>
      </c>
      <c r="B157" s="75" t="s">
        <v>322</v>
      </c>
      <c r="C157" s="293">
        <v>504082.85</v>
      </c>
      <c r="D157" s="293">
        <v>-504082.85</v>
      </c>
      <c r="E157" s="76">
        <v>0</v>
      </c>
    </row>
    <row r="158" spans="1:5" ht="13.2" customHeight="1">
      <c r="A158" s="75" t="s">
        <v>323</v>
      </c>
      <c r="B158" s="75" t="s">
        <v>324</v>
      </c>
      <c r="C158" s="293">
        <v>504082.85</v>
      </c>
      <c r="D158" s="293">
        <v>-504082.85</v>
      </c>
      <c r="E158" s="76">
        <v>0</v>
      </c>
    </row>
    <row r="159" spans="1:5" ht="13.2" customHeight="1">
      <c r="A159" s="75" t="s">
        <v>325</v>
      </c>
      <c r="B159" s="75" t="s">
        <v>326</v>
      </c>
      <c r="C159" s="293">
        <v>251792.99</v>
      </c>
      <c r="D159" s="293">
        <v>-201.34</v>
      </c>
      <c r="E159" s="76">
        <v>251591.65</v>
      </c>
    </row>
    <row r="160" spans="1:5" ht="13.2" customHeight="1">
      <c r="A160" s="75" t="s">
        <v>327</v>
      </c>
      <c r="B160" s="75" t="s">
        <v>328</v>
      </c>
      <c r="C160" s="293">
        <v>251792.99</v>
      </c>
      <c r="D160" s="293">
        <v>-201.34</v>
      </c>
      <c r="E160" s="76">
        <v>251591.65</v>
      </c>
    </row>
    <row r="161" spans="1:5" ht="13.2" customHeight="1">
      <c r="A161" s="75" t="s">
        <v>329</v>
      </c>
      <c r="B161" s="75" t="s">
        <v>330</v>
      </c>
      <c r="C161" s="293">
        <v>251792.99</v>
      </c>
      <c r="D161" s="293">
        <v>-201.34</v>
      </c>
      <c r="E161" s="76">
        <v>251591.65</v>
      </c>
    </row>
    <row r="162" spans="1:5" ht="13.2" customHeight="1">
      <c r="A162" s="75" t="s">
        <v>331</v>
      </c>
      <c r="B162" s="75" t="s">
        <v>332</v>
      </c>
      <c r="C162" s="293">
        <v>251792.99</v>
      </c>
      <c r="D162" s="293">
        <v>-201.34</v>
      </c>
      <c r="E162" s="76">
        <v>251591.65</v>
      </c>
    </row>
    <row r="163" spans="1:5" ht="13.2" customHeight="1">
      <c r="A163" s="75" t="s">
        <v>333</v>
      </c>
      <c r="B163" s="75" t="s">
        <v>334</v>
      </c>
      <c r="C163" s="293">
        <v>100437.67</v>
      </c>
      <c r="D163" s="293">
        <v>-17.18</v>
      </c>
      <c r="E163" s="76">
        <v>100420.49</v>
      </c>
    </row>
    <row r="164" spans="1:5" ht="13.2" customHeight="1">
      <c r="A164" s="75" t="s">
        <v>335</v>
      </c>
      <c r="B164" s="75" t="s">
        <v>336</v>
      </c>
      <c r="C164" s="293">
        <v>100437.67</v>
      </c>
      <c r="D164" s="293">
        <v>-100437.67</v>
      </c>
      <c r="E164" s="76">
        <v>0</v>
      </c>
    </row>
    <row r="165" spans="1:5" ht="13.2" customHeight="1">
      <c r="A165" s="75" t="s">
        <v>337</v>
      </c>
      <c r="B165" s="75" t="s">
        <v>338</v>
      </c>
      <c r="C165" s="293">
        <v>100437.67</v>
      </c>
      <c r="D165" s="293">
        <v>-17.18</v>
      </c>
      <c r="E165" s="76">
        <v>100420.49</v>
      </c>
    </row>
    <row r="166" spans="1:5" ht="13.2" customHeight="1">
      <c r="A166" s="75" t="s">
        <v>339</v>
      </c>
      <c r="B166" s="75" t="s">
        <v>340</v>
      </c>
      <c r="C166" s="293">
        <v>100437.67</v>
      </c>
      <c r="D166" s="293">
        <v>-17.18</v>
      </c>
      <c r="E166" s="76">
        <v>100420.49</v>
      </c>
    </row>
    <row r="167" spans="1:5" ht="13.2" customHeight="1">
      <c r="A167" s="75" t="s">
        <v>341</v>
      </c>
      <c r="B167" s="75" t="s">
        <v>342</v>
      </c>
      <c r="C167" s="293">
        <v>100437.67</v>
      </c>
      <c r="D167" s="293">
        <v>-17.18</v>
      </c>
      <c r="E167" s="76">
        <v>100420.49</v>
      </c>
    </row>
    <row r="168" spans="1:5" ht="13.2" customHeight="1">
      <c r="A168" s="75" t="s">
        <v>343</v>
      </c>
      <c r="B168" s="75" t="s">
        <v>344</v>
      </c>
      <c r="C168" s="293">
        <v>251094.18</v>
      </c>
      <c r="D168" s="293">
        <v>-251094.18</v>
      </c>
      <c r="E168" s="76">
        <v>0</v>
      </c>
    </row>
    <row r="169" spans="1:5" ht="13.2" customHeight="1">
      <c r="A169" s="75" t="s">
        <v>345</v>
      </c>
      <c r="B169" s="75" t="s">
        <v>346</v>
      </c>
      <c r="C169" s="293">
        <v>251094.18</v>
      </c>
      <c r="D169" s="293">
        <v>-42.95</v>
      </c>
      <c r="E169" s="76">
        <v>251051.22999999998</v>
      </c>
    </row>
    <row r="170" spans="1:5" ht="13.2" customHeight="1">
      <c r="A170" s="75" t="s">
        <v>347</v>
      </c>
      <c r="B170" s="75" t="s">
        <v>348</v>
      </c>
      <c r="C170" s="293">
        <v>503575.36</v>
      </c>
      <c r="D170" s="293">
        <v>-4.7300000000000004</v>
      </c>
      <c r="E170" s="76">
        <v>503570.63</v>
      </c>
    </row>
    <row r="171" spans="1:5" ht="13.2" customHeight="1">
      <c r="A171" s="75" t="s">
        <v>349</v>
      </c>
      <c r="B171" s="75" t="s">
        <v>350</v>
      </c>
      <c r="C171" s="293">
        <v>503556.71</v>
      </c>
      <c r="D171" s="293">
        <v>-503556.71</v>
      </c>
      <c r="E171" s="76">
        <v>0</v>
      </c>
    </row>
    <row r="172" spans="1:5" ht="13.2" customHeight="1">
      <c r="A172" s="75" t="s">
        <v>351</v>
      </c>
      <c r="B172" s="75" t="s">
        <v>352</v>
      </c>
      <c r="C172" s="293">
        <v>250922.44</v>
      </c>
      <c r="D172" s="293">
        <v>-42.76</v>
      </c>
      <c r="E172" s="76">
        <v>250879.68</v>
      </c>
    </row>
    <row r="173" spans="1:5" ht="13.2" customHeight="1">
      <c r="A173" s="75" t="s">
        <v>353</v>
      </c>
      <c r="B173" s="75" t="s">
        <v>354</v>
      </c>
      <c r="C173" s="293">
        <v>250922.44</v>
      </c>
      <c r="D173" s="293">
        <v>-42.76</v>
      </c>
      <c r="E173" s="76">
        <v>250879.68</v>
      </c>
    </row>
    <row r="174" spans="1:5" ht="13.2" customHeight="1">
      <c r="A174" s="75" t="s">
        <v>355</v>
      </c>
      <c r="B174" s="75" t="s">
        <v>356</v>
      </c>
      <c r="C174" s="293">
        <v>50198.75</v>
      </c>
      <c r="D174" s="293">
        <v>10</v>
      </c>
      <c r="E174" s="76">
        <v>50208.75</v>
      </c>
    </row>
    <row r="175" spans="1:5" ht="13.2" customHeight="1">
      <c r="A175" s="75" t="s">
        <v>357</v>
      </c>
      <c r="B175" s="75" t="s">
        <v>358</v>
      </c>
      <c r="C175" s="293">
        <v>50198.75</v>
      </c>
      <c r="D175" s="293">
        <v>10</v>
      </c>
      <c r="E175" s="76">
        <v>50208.75</v>
      </c>
    </row>
    <row r="176" spans="1:5" ht="13.2" customHeight="1">
      <c r="A176" s="75" t="s">
        <v>359</v>
      </c>
      <c r="B176" s="75" t="s">
        <v>360</v>
      </c>
      <c r="C176" s="293">
        <v>50198.75</v>
      </c>
      <c r="D176" s="293">
        <v>10</v>
      </c>
      <c r="E176" s="76">
        <v>50208.75</v>
      </c>
    </row>
    <row r="177" spans="1:5" ht="13.2" customHeight="1">
      <c r="A177" s="75" t="s">
        <v>361</v>
      </c>
      <c r="B177" s="75" t="s">
        <v>362</v>
      </c>
      <c r="C177" s="293">
        <v>50198.75</v>
      </c>
      <c r="D177" s="293">
        <v>10</v>
      </c>
      <c r="E177" s="76">
        <v>50208.75</v>
      </c>
    </row>
    <row r="178" spans="1:5" ht="13.2" customHeight="1">
      <c r="A178" s="75" t="s">
        <v>363</v>
      </c>
      <c r="B178" s="75" t="s">
        <v>364</v>
      </c>
      <c r="C178" s="293">
        <v>31225.38</v>
      </c>
      <c r="D178" s="293">
        <v>-83.56</v>
      </c>
      <c r="E178" s="76">
        <v>31141.82</v>
      </c>
    </row>
    <row r="179" spans="1:5" ht="13.2" customHeight="1">
      <c r="A179" s="75" t="s">
        <v>365</v>
      </c>
      <c r="B179" s="75" t="s">
        <v>366</v>
      </c>
      <c r="C179" s="293">
        <v>21839.11</v>
      </c>
      <c r="D179" s="293">
        <v>-246.92</v>
      </c>
      <c r="E179" s="76">
        <v>21592.190000000002</v>
      </c>
    </row>
    <row r="180" spans="1:5" ht="13.2" customHeight="1">
      <c r="A180" s="75" t="s">
        <v>367</v>
      </c>
      <c r="B180" s="75" t="s">
        <v>368</v>
      </c>
      <c r="C180" s="293">
        <v>100119.2</v>
      </c>
      <c r="D180" s="293">
        <v>21.3</v>
      </c>
      <c r="E180" s="76">
        <v>100140.5</v>
      </c>
    </row>
    <row r="181" spans="1:5" ht="13.2" customHeight="1">
      <c r="A181" s="75" t="s">
        <v>369</v>
      </c>
      <c r="B181" s="75" t="s">
        <v>370</v>
      </c>
      <c r="C181" s="293">
        <v>100119.2</v>
      </c>
      <c r="D181" s="293">
        <v>21.3</v>
      </c>
      <c r="E181" s="76">
        <v>100140.5</v>
      </c>
    </row>
    <row r="182" spans="1:5" ht="13.2" customHeight="1">
      <c r="A182" s="75" t="s">
        <v>371</v>
      </c>
      <c r="B182" s="75" t="s">
        <v>372</v>
      </c>
      <c r="C182" s="293">
        <v>100119.2</v>
      </c>
      <c r="D182" s="293">
        <v>21.3</v>
      </c>
      <c r="E182" s="76">
        <v>100140.5</v>
      </c>
    </row>
    <row r="183" spans="1:5" ht="13.2" customHeight="1">
      <c r="A183" s="75" t="s">
        <v>373</v>
      </c>
      <c r="B183" s="75" t="s">
        <v>374</v>
      </c>
      <c r="C183" s="293">
        <v>100119.2</v>
      </c>
      <c r="D183" s="293">
        <v>21.3</v>
      </c>
      <c r="E183" s="76">
        <v>100140.5</v>
      </c>
    </row>
    <row r="184" spans="1:5" ht="13.2" customHeight="1">
      <c r="A184" s="75" t="s">
        <v>375</v>
      </c>
      <c r="B184" s="75" t="s">
        <v>376</v>
      </c>
      <c r="C184" s="293">
        <v>100119.2</v>
      </c>
      <c r="D184" s="293">
        <v>21.3</v>
      </c>
      <c r="E184" s="76">
        <v>100140.5</v>
      </c>
    </row>
    <row r="185" spans="1:5" ht="13.2" customHeight="1">
      <c r="A185" s="75" t="s">
        <v>377</v>
      </c>
      <c r="B185" s="75" t="s">
        <v>378</v>
      </c>
      <c r="C185" s="293">
        <v>26568.69</v>
      </c>
      <c r="D185" s="293">
        <v>-26568.69</v>
      </c>
      <c r="E185" s="76">
        <v>0</v>
      </c>
    </row>
    <row r="186" spans="1:5" ht="13.2" customHeight="1">
      <c r="A186" s="75" t="s">
        <v>379</v>
      </c>
      <c r="B186" s="75" t="s">
        <v>380</v>
      </c>
      <c r="C186" s="293">
        <v>131116.5</v>
      </c>
      <c r="D186" s="293">
        <v>-131116.5</v>
      </c>
      <c r="E186" s="76">
        <v>0</v>
      </c>
    </row>
    <row r="187" spans="1:5" ht="13.2" customHeight="1">
      <c r="A187" s="75" t="s">
        <v>381</v>
      </c>
      <c r="B187" s="75" t="s">
        <v>382</v>
      </c>
      <c r="C187" s="293">
        <v>42258.13</v>
      </c>
      <c r="D187" s="293">
        <v>-42258.13</v>
      </c>
      <c r="E187" s="76">
        <v>0</v>
      </c>
    </row>
    <row r="188" spans="1:5" ht="13.2" customHeight="1">
      <c r="A188" s="75" t="s">
        <v>383</v>
      </c>
      <c r="B188" s="75" t="s">
        <v>384</v>
      </c>
      <c r="C188" s="293">
        <v>50764.36</v>
      </c>
      <c r="D188" s="293">
        <v>5.37</v>
      </c>
      <c r="E188" s="76">
        <v>50769.73</v>
      </c>
    </row>
    <row r="189" spans="1:5" ht="13.2" customHeight="1">
      <c r="A189" s="75" t="s">
        <v>385</v>
      </c>
      <c r="B189" s="75" t="s">
        <v>386</v>
      </c>
      <c r="C189" s="293">
        <v>50764.36</v>
      </c>
      <c r="D189" s="293">
        <v>5.37</v>
      </c>
      <c r="E189" s="76">
        <v>50769.73</v>
      </c>
    </row>
    <row r="190" spans="1:5" ht="13.2" customHeight="1">
      <c r="A190" s="75" t="s">
        <v>387</v>
      </c>
      <c r="B190" s="75" t="s">
        <v>388</v>
      </c>
      <c r="C190" s="293">
        <v>50764.36</v>
      </c>
      <c r="D190" s="293">
        <v>5.37</v>
      </c>
      <c r="E190" s="76">
        <v>50769.73</v>
      </c>
    </row>
    <row r="191" spans="1:5" ht="13.2" customHeight="1">
      <c r="A191" s="75" t="s">
        <v>389</v>
      </c>
      <c r="B191" s="75" t="s">
        <v>390</v>
      </c>
      <c r="C191" s="293">
        <v>50764.36</v>
      </c>
      <c r="D191" s="293">
        <v>5.37</v>
      </c>
      <c r="E191" s="76">
        <v>50769.73</v>
      </c>
    </row>
    <row r="192" spans="1:5" ht="13.2" customHeight="1">
      <c r="A192" s="75" t="s">
        <v>391</v>
      </c>
      <c r="B192" s="75" t="s">
        <v>392</v>
      </c>
      <c r="C192" s="293">
        <v>50764.36</v>
      </c>
      <c r="D192" s="293">
        <v>5.37</v>
      </c>
      <c r="E192" s="76">
        <v>50769.73</v>
      </c>
    </row>
    <row r="193" spans="1:5" ht="13.2" customHeight="1">
      <c r="A193" s="75" t="s">
        <v>393</v>
      </c>
      <c r="B193" s="75" t="s">
        <v>394</v>
      </c>
      <c r="C193" s="293">
        <v>25382.18</v>
      </c>
      <c r="D193" s="293">
        <v>2.69</v>
      </c>
      <c r="E193" s="76">
        <v>25384.87</v>
      </c>
    </row>
    <row r="194" spans="1:5" ht="13.2" customHeight="1">
      <c r="A194" s="75" t="s">
        <v>395</v>
      </c>
      <c r="B194" s="75" t="s">
        <v>396</v>
      </c>
      <c r="C194" s="293">
        <v>25382.18</v>
      </c>
      <c r="D194" s="293">
        <v>2.69</v>
      </c>
      <c r="E194" s="76">
        <v>25384.87</v>
      </c>
    </row>
    <row r="195" spans="1:5" ht="13.2" customHeight="1">
      <c r="A195" s="75" t="s">
        <v>397</v>
      </c>
      <c r="B195" s="75" t="s">
        <v>398</v>
      </c>
      <c r="C195" s="293">
        <v>25382.18</v>
      </c>
      <c r="D195" s="293">
        <v>2.69</v>
      </c>
      <c r="E195" s="76">
        <v>25384.87</v>
      </c>
    </row>
    <row r="196" spans="1:5" ht="13.2" customHeight="1">
      <c r="A196" s="75" t="s">
        <v>399</v>
      </c>
      <c r="B196" s="75" t="s">
        <v>400</v>
      </c>
      <c r="C196" s="293">
        <v>25382.18</v>
      </c>
      <c r="D196" s="293">
        <v>2.69</v>
      </c>
      <c r="E196" s="76">
        <v>25384.87</v>
      </c>
    </row>
    <row r="197" spans="1:5" ht="13.2" customHeight="1">
      <c r="A197" s="75" t="s">
        <v>401</v>
      </c>
      <c r="B197" s="75" t="s">
        <v>402</v>
      </c>
      <c r="C197" s="293">
        <v>25382.18</v>
      </c>
      <c r="D197" s="293">
        <v>2.69</v>
      </c>
      <c r="E197" s="76">
        <v>25384.87</v>
      </c>
    </row>
    <row r="198" spans="1:5" ht="13.2" customHeight="1">
      <c r="A198" s="75" t="s">
        <v>403</v>
      </c>
      <c r="B198" s="75" t="s">
        <v>404</v>
      </c>
      <c r="C198" s="293">
        <v>25382.18</v>
      </c>
      <c r="D198" s="293">
        <v>2.69</v>
      </c>
      <c r="E198" s="76">
        <v>25384.87</v>
      </c>
    </row>
    <row r="199" spans="1:5" ht="13.2" customHeight="1">
      <c r="A199" s="75" t="s">
        <v>405</v>
      </c>
      <c r="B199" s="75" t="s">
        <v>406</v>
      </c>
      <c r="C199" s="293">
        <v>25382.18</v>
      </c>
      <c r="D199" s="293">
        <v>2.69</v>
      </c>
      <c r="E199" s="76">
        <v>25384.87</v>
      </c>
    </row>
    <row r="200" spans="1:5" ht="13.2" customHeight="1">
      <c r="A200" s="75" t="s">
        <v>407</v>
      </c>
      <c r="B200" s="75" t="s">
        <v>408</v>
      </c>
      <c r="C200" s="293">
        <v>25382.18</v>
      </c>
      <c r="D200" s="293">
        <v>2.69</v>
      </c>
      <c r="E200" s="76">
        <v>25384.87</v>
      </c>
    </row>
    <row r="201" spans="1:5" ht="13.2" customHeight="1">
      <c r="A201" s="75" t="s">
        <v>409</v>
      </c>
      <c r="B201" s="75" t="s">
        <v>410</v>
      </c>
      <c r="C201" s="293">
        <v>25382.18</v>
      </c>
      <c r="D201" s="293">
        <v>2.69</v>
      </c>
      <c r="E201" s="76">
        <v>25384.87</v>
      </c>
    </row>
    <row r="202" spans="1:5" ht="13.2" customHeight="1">
      <c r="A202" s="75" t="s">
        <v>411</v>
      </c>
      <c r="B202" s="75" t="s">
        <v>412</v>
      </c>
      <c r="C202" s="293">
        <v>25382.18</v>
      </c>
      <c r="D202" s="293">
        <v>2.69</v>
      </c>
      <c r="E202" s="76">
        <v>25384.87</v>
      </c>
    </row>
    <row r="203" spans="1:5" ht="13.2" customHeight="1">
      <c r="A203" s="75" t="s">
        <v>413</v>
      </c>
      <c r="B203" s="75" t="s">
        <v>414</v>
      </c>
      <c r="C203" s="293">
        <v>25354.19</v>
      </c>
      <c r="D203" s="293">
        <v>-12</v>
      </c>
      <c r="E203" s="76">
        <v>25342.19</v>
      </c>
    </row>
    <row r="204" spans="1:5" ht="13.2" customHeight="1">
      <c r="A204" s="75" t="s">
        <v>415</v>
      </c>
      <c r="B204" s="75" t="s">
        <v>416</v>
      </c>
      <c r="C204" s="293">
        <v>25354.19</v>
      </c>
      <c r="D204" s="293">
        <v>-12</v>
      </c>
      <c r="E204" s="76">
        <v>25342.19</v>
      </c>
    </row>
    <row r="205" spans="1:5" ht="13.2" customHeight="1">
      <c r="A205" s="75" t="s">
        <v>417</v>
      </c>
      <c r="B205" s="75" t="s">
        <v>418</v>
      </c>
      <c r="C205" s="293">
        <v>25354.19</v>
      </c>
      <c r="D205" s="293">
        <v>-12</v>
      </c>
      <c r="E205" s="76">
        <v>25342.19</v>
      </c>
    </row>
    <row r="206" spans="1:5" ht="13.2" customHeight="1">
      <c r="A206" s="75" t="s">
        <v>419</v>
      </c>
      <c r="B206" s="75" t="s">
        <v>420</v>
      </c>
      <c r="C206" s="293">
        <v>25354.19</v>
      </c>
      <c r="D206" s="293">
        <v>-12</v>
      </c>
      <c r="E206" s="76">
        <v>25342.19</v>
      </c>
    </row>
    <row r="207" spans="1:5" ht="13.2" customHeight="1">
      <c r="A207" s="75" t="s">
        <v>421</v>
      </c>
      <c r="B207" s="75" t="s">
        <v>422</v>
      </c>
      <c r="C207" s="293">
        <v>25354.19</v>
      </c>
      <c r="D207" s="293">
        <v>-12</v>
      </c>
      <c r="E207" s="76">
        <v>25342.19</v>
      </c>
    </row>
    <row r="208" spans="1:5" ht="13.2" customHeight="1">
      <c r="A208" s="75" t="s">
        <v>423</v>
      </c>
      <c r="B208" s="75" t="s">
        <v>424</v>
      </c>
      <c r="C208" s="293">
        <v>25354.19</v>
      </c>
      <c r="D208" s="293">
        <v>-12</v>
      </c>
      <c r="E208" s="76">
        <v>25342.19</v>
      </c>
    </row>
    <row r="209" spans="1:5" ht="13.2" customHeight="1">
      <c r="A209" s="75" t="s">
        <v>425</v>
      </c>
      <c r="B209" s="75" t="s">
        <v>426</v>
      </c>
      <c r="C209" s="293">
        <v>25354.19</v>
      </c>
      <c r="D209" s="293">
        <v>-12</v>
      </c>
      <c r="E209" s="76">
        <v>25342.19</v>
      </c>
    </row>
    <row r="210" spans="1:5" ht="13.2" customHeight="1">
      <c r="A210" s="75" t="s">
        <v>427</v>
      </c>
      <c r="B210" s="75" t="s">
        <v>428</v>
      </c>
      <c r="C210" s="293">
        <v>25354.19</v>
      </c>
      <c r="D210" s="293">
        <v>-12</v>
      </c>
      <c r="E210" s="76">
        <v>25342.19</v>
      </c>
    </row>
    <row r="211" spans="1:5" ht="13.2" customHeight="1">
      <c r="A211" s="75" t="s">
        <v>429</v>
      </c>
      <c r="B211" s="75" t="s">
        <v>430</v>
      </c>
      <c r="C211" s="293">
        <v>25354.19</v>
      </c>
      <c r="D211" s="293">
        <v>-12</v>
      </c>
      <c r="E211" s="76">
        <v>25342.19</v>
      </c>
    </row>
    <row r="212" spans="1:5" ht="13.2" customHeight="1">
      <c r="A212" s="75" t="s">
        <v>431</v>
      </c>
      <c r="B212" s="75" t="s">
        <v>432</v>
      </c>
      <c r="C212" s="293">
        <v>25354.19</v>
      </c>
      <c r="D212" s="293">
        <v>-12</v>
      </c>
      <c r="E212" s="76">
        <v>25342.19</v>
      </c>
    </row>
    <row r="213" spans="1:5" ht="13.2" customHeight="1">
      <c r="A213" s="75" t="s">
        <v>806</v>
      </c>
      <c r="B213" s="75" t="s">
        <v>433</v>
      </c>
      <c r="C213" s="293">
        <v>25306.41</v>
      </c>
      <c r="D213" s="293">
        <v>-71.94</v>
      </c>
      <c r="E213" s="76">
        <v>25234.47</v>
      </c>
    </row>
    <row r="214" spans="1:5" ht="13.2" customHeight="1">
      <c r="A214" s="75" t="s">
        <v>807</v>
      </c>
      <c r="B214" s="75" t="s">
        <v>434</v>
      </c>
      <c r="C214" s="293">
        <v>25306.41</v>
      </c>
      <c r="D214" s="293">
        <v>-71.94</v>
      </c>
      <c r="E214" s="76">
        <v>25234.47</v>
      </c>
    </row>
    <row r="215" spans="1:5" ht="13.2" customHeight="1">
      <c r="A215" s="75" t="s">
        <v>808</v>
      </c>
      <c r="B215" s="75" t="s">
        <v>435</v>
      </c>
      <c r="C215" s="293">
        <v>25306.41</v>
      </c>
      <c r="D215" s="293">
        <v>-71.94</v>
      </c>
      <c r="E215" s="76">
        <v>25234.47</v>
      </c>
    </row>
    <row r="216" spans="1:5" ht="13.2" customHeight="1">
      <c r="A216" s="75" t="s">
        <v>809</v>
      </c>
      <c r="B216" s="75" t="s">
        <v>436</v>
      </c>
      <c r="C216" s="293">
        <v>25306.41</v>
      </c>
      <c r="D216" s="293">
        <v>-71.94</v>
      </c>
      <c r="E216" s="76">
        <v>25234.47</v>
      </c>
    </row>
    <row r="217" spans="1:5" ht="13.2" customHeight="1">
      <c r="A217" s="75" t="s">
        <v>810</v>
      </c>
      <c r="B217" s="75" t="s">
        <v>437</v>
      </c>
      <c r="C217" s="293">
        <v>25306.41</v>
      </c>
      <c r="D217" s="293">
        <v>-71.94</v>
      </c>
      <c r="E217" s="76">
        <v>25234.47</v>
      </c>
    </row>
    <row r="218" spans="1:5" ht="13.2" customHeight="1">
      <c r="A218" s="75" t="s">
        <v>811</v>
      </c>
      <c r="B218" s="75" t="s">
        <v>438</v>
      </c>
      <c r="C218" s="293">
        <v>25306.41</v>
      </c>
      <c r="D218" s="293">
        <v>-71.94</v>
      </c>
      <c r="E218" s="76">
        <v>25234.47</v>
      </c>
    </row>
    <row r="219" spans="1:5" ht="13.2" customHeight="1">
      <c r="A219" s="75" t="s">
        <v>812</v>
      </c>
      <c r="B219" s="75" t="s">
        <v>439</v>
      </c>
      <c r="C219" s="293">
        <v>25306.41</v>
      </c>
      <c r="D219" s="293">
        <v>-71.94</v>
      </c>
      <c r="E219" s="76">
        <v>25234.47</v>
      </c>
    </row>
    <row r="220" spans="1:5" ht="13.2" customHeight="1">
      <c r="A220" s="75" t="s">
        <v>813</v>
      </c>
      <c r="B220" s="75" t="s">
        <v>440</v>
      </c>
      <c r="C220" s="293">
        <v>25306.41</v>
      </c>
      <c r="D220" s="293">
        <v>-71.94</v>
      </c>
      <c r="E220" s="76">
        <v>25234.47</v>
      </c>
    </row>
    <row r="221" spans="1:5" ht="13.2" customHeight="1">
      <c r="A221" s="75" t="s">
        <v>441</v>
      </c>
      <c r="B221" s="75" t="s">
        <v>442</v>
      </c>
      <c r="C221" s="293">
        <v>100506.7</v>
      </c>
      <c r="D221" s="293">
        <v>8.81</v>
      </c>
      <c r="E221" s="76">
        <v>100515.51</v>
      </c>
    </row>
    <row r="222" spans="1:5" ht="13.2" customHeight="1">
      <c r="A222" s="75" t="s">
        <v>443</v>
      </c>
      <c r="B222" s="75" t="s">
        <v>444</v>
      </c>
      <c r="C222" s="293">
        <v>100506.7</v>
      </c>
      <c r="D222" s="293">
        <v>8.81</v>
      </c>
      <c r="E222" s="76">
        <v>100515.51</v>
      </c>
    </row>
    <row r="223" spans="1:5" ht="13.2" customHeight="1">
      <c r="A223" s="75" t="s">
        <v>445</v>
      </c>
      <c r="B223" s="75" t="s">
        <v>446</v>
      </c>
      <c r="C223" s="293">
        <v>50253.35</v>
      </c>
      <c r="D223" s="293">
        <v>4.41</v>
      </c>
      <c r="E223" s="76">
        <v>50257.760000000002</v>
      </c>
    </row>
    <row r="224" spans="1:5" ht="13.2" customHeight="1">
      <c r="A224" s="75" t="s">
        <v>447</v>
      </c>
      <c r="B224" s="75" t="s">
        <v>448</v>
      </c>
      <c r="C224" s="293">
        <v>50253.35</v>
      </c>
      <c r="D224" s="293">
        <v>4.41</v>
      </c>
      <c r="E224" s="76">
        <v>50257.760000000002</v>
      </c>
    </row>
    <row r="225" spans="1:5" ht="13.2" customHeight="1">
      <c r="A225" s="75" t="s">
        <v>449</v>
      </c>
      <c r="B225" s="75" t="s">
        <v>450</v>
      </c>
      <c r="C225" s="293">
        <v>50253.35</v>
      </c>
      <c r="D225" s="293">
        <v>4.41</v>
      </c>
      <c r="E225" s="76">
        <v>50257.760000000002</v>
      </c>
    </row>
    <row r="226" spans="1:5" ht="13.2" customHeight="1">
      <c r="A226" s="75" t="s">
        <v>451</v>
      </c>
      <c r="B226" s="75" t="s">
        <v>452</v>
      </c>
      <c r="C226" s="293">
        <v>50253.35</v>
      </c>
      <c r="D226" s="293">
        <v>4.41</v>
      </c>
      <c r="E226" s="76">
        <v>50257.760000000002</v>
      </c>
    </row>
    <row r="227" spans="1:5" ht="13.2" customHeight="1">
      <c r="A227" s="75" t="s">
        <v>453</v>
      </c>
      <c r="B227" s="75" t="s">
        <v>454</v>
      </c>
      <c r="C227" s="293">
        <v>50253.35</v>
      </c>
      <c r="D227" s="293">
        <v>4.41</v>
      </c>
      <c r="E227" s="76">
        <v>50257.760000000002</v>
      </c>
    </row>
    <row r="228" spans="1:5" ht="13.2" customHeight="1">
      <c r="A228" s="75" t="s">
        <v>455</v>
      </c>
      <c r="B228" s="75" t="s">
        <v>456</v>
      </c>
      <c r="C228" s="293">
        <v>50253.35</v>
      </c>
      <c r="D228" s="293">
        <v>4.41</v>
      </c>
      <c r="E228" s="76">
        <v>50257.760000000002</v>
      </c>
    </row>
    <row r="229" spans="1:5" ht="13.2" customHeight="1">
      <c r="A229" s="75" t="s">
        <v>457</v>
      </c>
      <c r="B229" s="75" t="s">
        <v>458</v>
      </c>
      <c r="C229" s="293">
        <v>507983.5</v>
      </c>
      <c r="D229" s="293">
        <v>-154.61000000000001</v>
      </c>
      <c r="E229" s="76">
        <v>507828.89</v>
      </c>
    </row>
    <row r="230" spans="1:5" ht="13.2" customHeight="1">
      <c r="A230" s="75" t="s">
        <v>459</v>
      </c>
      <c r="B230" s="75" t="s">
        <v>460</v>
      </c>
      <c r="C230" s="293">
        <v>50641.19</v>
      </c>
      <c r="D230" s="293">
        <v>4.99</v>
      </c>
      <c r="E230" s="76">
        <v>50646.18</v>
      </c>
    </row>
    <row r="231" spans="1:5" ht="13.2" customHeight="1">
      <c r="A231" s="75" t="s">
        <v>461</v>
      </c>
      <c r="B231" s="75" t="s">
        <v>462</v>
      </c>
      <c r="C231" s="293">
        <v>50641.19</v>
      </c>
      <c r="D231" s="293">
        <v>4.99</v>
      </c>
      <c r="E231" s="76">
        <v>50646.18</v>
      </c>
    </row>
    <row r="232" spans="1:5" ht="13.2" customHeight="1">
      <c r="A232" s="75" t="s">
        <v>463</v>
      </c>
      <c r="B232" s="75" t="s">
        <v>464</v>
      </c>
      <c r="C232" s="293">
        <v>50641.19</v>
      </c>
      <c r="D232" s="293">
        <v>4.99</v>
      </c>
      <c r="E232" s="76">
        <v>50646.18</v>
      </c>
    </row>
    <row r="233" spans="1:5" ht="13.2" customHeight="1">
      <c r="A233" s="75" t="s">
        <v>465</v>
      </c>
      <c r="B233" s="75" t="s">
        <v>466</v>
      </c>
      <c r="C233" s="293">
        <v>50641.19</v>
      </c>
      <c r="D233" s="293">
        <v>4.99</v>
      </c>
      <c r="E233" s="76">
        <v>50646.18</v>
      </c>
    </row>
    <row r="234" spans="1:5" ht="13.2" customHeight="1">
      <c r="A234" s="75" t="s">
        <v>467</v>
      </c>
      <c r="B234" s="75" t="s">
        <v>468</v>
      </c>
      <c r="C234" s="293">
        <v>100909.41</v>
      </c>
      <c r="D234" s="293">
        <v>-6.91</v>
      </c>
      <c r="E234" s="76">
        <v>100902.5</v>
      </c>
    </row>
    <row r="235" spans="1:5" ht="13.2" customHeight="1">
      <c r="A235" s="75" t="s">
        <v>469</v>
      </c>
      <c r="B235" s="75" t="s">
        <v>470</v>
      </c>
      <c r="C235" s="293">
        <v>100909.41</v>
      </c>
      <c r="D235" s="293">
        <v>-6.91</v>
      </c>
      <c r="E235" s="76">
        <v>100902.5</v>
      </c>
    </row>
    <row r="236" spans="1:5" ht="13.2" customHeight="1">
      <c r="A236" s="75" t="s">
        <v>471</v>
      </c>
      <c r="B236" s="75" t="s">
        <v>472</v>
      </c>
      <c r="C236" s="293">
        <v>101054.9</v>
      </c>
      <c r="D236" s="293">
        <v>8.15</v>
      </c>
      <c r="E236" s="76">
        <v>101063.04999999999</v>
      </c>
    </row>
    <row r="237" spans="1:5" ht="13.2" customHeight="1">
      <c r="A237" s="75" t="s">
        <v>473</v>
      </c>
      <c r="B237" s="75" t="s">
        <v>474</v>
      </c>
      <c r="C237" s="293">
        <v>101054.9</v>
      </c>
      <c r="D237" s="293">
        <v>8.15</v>
      </c>
      <c r="E237" s="76">
        <v>101063.04999999999</v>
      </c>
    </row>
    <row r="238" spans="1:5" ht="13.2" customHeight="1">
      <c r="A238" s="75" t="s">
        <v>475</v>
      </c>
      <c r="B238" s="75" t="s">
        <v>476</v>
      </c>
      <c r="C238" s="293">
        <v>101054.9</v>
      </c>
      <c r="D238" s="293">
        <v>8.15</v>
      </c>
      <c r="E238" s="76">
        <v>101063.04999999999</v>
      </c>
    </row>
    <row r="239" spans="1:5" ht="13.2" customHeight="1">
      <c r="A239" s="75" t="s">
        <v>477</v>
      </c>
      <c r="B239" s="75" t="s">
        <v>478</v>
      </c>
      <c r="C239" s="293">
        <v>101054.9</v>
      </c>
      <c r="D239" s="293">
        <v>8.15</v>
      </c>
      <c r="E239" s="76">
        <v>101063.04999999999</v>
      </c>
    </row>
    <row r="240" spans="1:5" ht="13.2" customHeight="1">
      <c r="A240" s="75" t="s">
        <v>479</v>
      </c>
      <c r="B240" s="75" t="s">
        <v>480</v>
      </c>
      <c r="C240" s="293">
        <v>101054.9</v>
      </c>
      <c r="D240" s="293">
        <v>8.15</v>
      </c>
      <c r="E240" s="76">
        <v>101063.04999999999</v>
      </c>
    </row>
    <row r="241" spans="1:5" ht="13.2" customHeight="1">
      <c r="A241" s="75" t="s">
        <v>481</v>
      </c>
      <c r="B241" s="75" t="s">
        <v>482</v>
      </c>
      <c r="C241" s="293">
        <v>50527.45</v>
      </c>
      <c r="D241" s="293">
        <v>4.08</v>
      </c>
      <c r="E241" s="76">
        <v>50531.53</v>
      </c>
    </row>
    <row r="242" spans="1:5" ht="13.2" customHeight="1">
      <c r="A242" s="75" t="s">
        <v>483</v>
      </c>
      <c r="B242" s="75" t="s">
        <v>484</v>
      </c>
      <c r="C242" s="293">
        <v>50527.45</v>
      </c>
      <c r="D242" s="293">
        <v>4.08</v>
      </c>
      <c r="E242" s="76">
        <v>50531.53</v>
      </c>
    </row>
    <row r="243" spans="1:5" ht="13.2" customHeight="1">
      <c r="A243" s="75" t="s">
        <v>485</v>
      </c>
      <c r="B243" s="75" t="s">
        <v>486</v>
      </c>
      <c r="C243" s="293">
        <v>50527.45</v>
      </c>
      <c r="D243" s="293">
        <v>4.08</v>
      </c>
      <c r="E243" s="76">
        <v>50531.53</v>
      </c>
    </row>
    <row r="244" spans="1:5" ht="13.2" customHeight="1">
      <c r="A244" s="75" t="s">
        <v>487</v>
      </c>
      <c r="B244" s="75" t="s">
        <v>488</v>
      </c>
      <c r="C244" s="293">
        <v>50527.45</v>
      </c>
      <c r="D244" s="293">
        <v>4.08</v>
      </c>
      <c r="E244" s="76">
        <v>50531.53</v>
      </c>
    </row>
    <row r="245" spans="1:5" ht="13.2" customHeight="1">
      <c r="A245" s="75" t="s">
        <v>489</v>
      </c>
      <c r="B245" s="75" t="s">
        <v>490</v>
      </c>
      <c r="C245" s="293">
        <v>50527.45</v>
      </c>
      <c r="D245" s="293">
        <v>4.08</v>
      </c>
      <c r="E245" s="76">
        <v>50531.53</v>
      </c>
    </row>
    <row r="246" spans="1:5" ht="13.2" customHeight="1">
      <c r="A246" s="75" t="s">
        <v>491</v>
      </c>
      <c r="B246" s="75" t="s">
        <v>492</v>
      </c>
      <c r="C246" s="293">
        <v>50527.45</v>
      </c>
      <c r="D246" s="293">
        <v>4.08</v>
      </c>
      <c r="E246" s="76">
        <v>50531.53</v>
      </c>
    </row>
    <row r="247" spans="1:5" ht="13.2" customHeight="1">
      <c r="A247" s="75" t="s">
        <v>493</v>
      </c>
      <c r="B247" s="75" t="s">
        <v>494</v>
      </c>
      <c r="C247" s="293">
        <v>50527.45</v>
      </c>
      <c r="D247" s="293">
        <v>4.08</v>
      </c>
      <c r="E247" s="76">
        <v>50531.53</v>
      </c>
    </row>
    <row r="248" spans="1:5" ht="13.2" customHeight="1">
      <c r="A248" s="75" t="s">
        <v>495</v>
      </c>
      <c r="B248" s="75" t="s">
        <v>496</v>
      </c>
      <c r="C248" s="293">
        <v>50527.45</v>
      </c>
      <c r="D248" s="293">
        <v>4.08</v>
      </c>
      <c r="E248" s="76">
        <v>50531.53</v>
      </c>
    </row>
    <row r="249" spans="1:5" ht="13.2" customHeight="1">
      <c r="A249" s="75" t="s">
        <v>497</v>
      </c>
      <c r="B249" s="75" t="s">
        <v>498</v>
      </c>
      <c r="C249" s="293">
        <v>50527.45</v>
      </c>
      <c r="D249" s="293">
        <v>4.08</v>
      </c>
      <c r="E249" s="76">
        <v>50531.53</v>
      </c>
    </row>
    <row r="250" spans="1:5" ht="13.2" customHeight="1">
      <c r="A250" s="75" t="s">
        <v>499</v>
      </c>
      <c r="B250" s="75" t="s">
        <v>500</v>
      </c>
      <c r="C250" s="293">
        <v>50527.45</v>
      </c>
      <c r="D250" s="293">
        <v>4.08</v>
      </c>
      <c r="E250" s="76">
        <v>50531.53</v>
      </c>
    </row>
    <row r="251" spans="1:5" ht="13.2" customHeight="1">
      <c r="A251" s="75" t="s">
        <v>501</v>
      </c>
      <c r="B251" s="75" t="s">
        <v>502</v>
      </c>
      <c r="C251" s="293">
        <v>50527.45</v>
      </c>
      <c r="D251" s="293">
        <v>4.08</v>
      </c>
      <c r="E251" s="76">
        <v>50531.53</v>
      </c>
    </row>
    <row r="252" spans="1:5" ht="13.2" customHeight="1">
      <c r="A252" s="75" t="s">
        <v>503</v>
      </c>
      <c r="B252" s="75" t="s">
        <v>504</v>
      </c>
      <c r="C252" s="293">
        <v>50527.45</v>
      </c>
      <c r="D252" s="293">
        <v>4.08</v>
      </c>
      <c r="E252" s="76">
        <v>50531.53</v>
      </c>
    </row>
    <row r="253" spans="1:5" ht="13.2" customHeight="1">
      <c r="A253" s="75" t="s">
        <v>505</v>
      </c>
      <c r="B253" s="75" t="s">
        <v>506</v>
      </c>
      <c r="C253" s="293">
        <v>50527.45</v>
      </c>
      <c r="D253" s="293">
        <v>4.08</v>
      </c>
      <c r="E253" s="76">
        <v>50531.53</v>
      </c>
    </row>
    <row r="254" spans="1:5" ht="13.2" customHeight="1">
      <c r="A254" s="75" t="s">
        <v>507</v>
      </c>
      <c r="B254" s="75" t="s">
        <v>508</v>
      </c>
      <c r="C254" s="293">
        <v>50527.45</v>
      </c>
      <c r="D254" s="293">
        <v>4.08</v>
      </c>
      <c r="E254" s="76">
        <v>50531.53</v>
      </c>
    </row>
    <row r="255" spans="1:5" ht="13.2" customHeight="1">
      <c r="A255" s="75" t="s">
        <v>814</v>
      </c>
      <c r="B255" s="75" t="s">
        <v>509</v>
      </c>
      <c r="C255" s="293">
        <v>30160.11</v>
      </c>
      <c r="D255" s="293">
        <v>-15.27</v>
      </c>
      <c r="E255" s="76">
        <v>30144.84</v>
      </c>
    </row>
    <row r="256" spans="1:5" ht="13.2" customHeight="1">
      <c r="A256" s="75" t="s">
        <v>815</v>
      </c>
      <c r="B256" s="75" t="s">
        <v>510</v>
      </c>
      <c r="C256" s="293">
        <v>30160.11</v>
      </c>
      <c r="D256" s="293">
        <v>-15.27</v>
      </c>
      <c r="E256" s="76">
        <v>30144.84</v>
      </c>
    </row>
    <row r="257" spans="1:5" ht="13.2" customHeight="1">
      <c r="A257" s="75" t="s">
        <v>816</v>
      </c>
      <c r="B257" s="75" t="s">
        <v>511</v>
      </c>
      <c r="C257" s="293">
        <v>30160.11</v>
      </c>
      <c r="D257" s="293">
        <v>-15.27</v>
      </c>
      <c r="E257" s="76">
        <v>30144.84</v>
      </c>
    </row>
    <row r="258" spans="1:5" ht="13.2" customHeight="1">
      <c r="A258" s="75" t="s">
        <v>817</v>
      </c>
      <c r="B258" s="75" t="s">
        <v>512</v>
      </c>
      <c r="C258" s="293">
        <v>30160.11</v>
      </c>
      <c r="D258" s="293">
        <v>-15.27</v>
      </c>
      <c r="E258" s="76">
        <v>30144.84</v>
      </c>
    </row>
    <row r="259" spans="1:5" ht="13.2" customHeight="1">
      <c r="A259" s="75" t="s">
        <v>818</v>
      </c>
      <c r="B259" s="75" t="s">
        <v>513</v>
      </c>
      <c r="C259" s="293">
        <v>30160.11</v>
      </c>
      <c r="D259" s="293">
        <v>-15.27</v>
      </c>
      <c r="E259" s="76">
        <v>30144.84</v>
      </c>
    </row>
    <row r="260" spans="1:5" ht="13.2" customHeight="1">
      <c r="A260" s="75" t="s">
        <v>819</v>
      </c>
      <c r="B260" s="75" t="s">
        <v>514</v>
      </c>
      <c r="C260" s="293">
        <v>30160.11</v>
      </c>
      <c r="D260" s="293">
        <v>-15.27</v>
      </c>
      <c r="E260" s="76">
        <v>30144.84</v>
      </c>
    </row>
    <row r="261" spans="1:5" ht="13.2" customHeight="1">
      <c r="A261" s="75" t="s">
        <v>820</v>
      </c>
      <c r="B261" s="75" t="s">
        <v>515</v>
      </c>
      <c r="C261" s="293">
        <v>30160.11</v>
      </c>
      <c r="D261" s="293">
        <v>-15.27</v>
      </c>
      <c r="E261" s="76">
        <v>30144.84</v>
      </c>
    </row>
    <row r="262" spans="1:5" ht="13.2" customHeight="1">
      <c r="A262" s="75" t="s">
        <v>821</v>
      </c>
      <c r="B262" s="75" t="s">
        <v>516</v>
      </c>
      <c r="C262" s="293">
        <v>30160.11</v>
      </c>
      <c r="D262" s="293">
        <v>-15.27</v>
      </c>
      <c r="E262" s="76">
        <v>30144.84</v>
      </c>
    </row>
    <row r="263" spans="1:5" ht="13.2" customHeight="1">
      <c r="A263" s="75" t="s">
        <v>822</v>
      </c>
      <c r="B263" s="75" t="s">
        <v>517</v>
      </c>
      <c r="C263" s="293">
        <v>25133.34</v>
      </c>
      <c r="D263" s="293">
        <v>-12.7</v>
      </c>
      <c r="E263" s="76">
        <v>25120.639999999999</v>
      </c>
    </row>
    <row r="264" spans="1:5" ht="13.2" customHeight="1">
      <c r="A264" s="75" t="s">
        <v>823</v>
      </c>
      <c r="B264" s="75" t="s">
        <v>518</v>
      </c>
      <c r="C264" s="293">
        <v>25133.34</v>
      </c>
      <c r="D264" s="293">
        <v>-12.7</v>
      </c>
      <c r="E264" s="76">
        <v>25120.639999999999</v>
      </c>
    </row>
    <row r="265" spans="1:5" ht="13.2" customHeight="1">
      <c r="A265" s="75" t="s">
        <v>824</v>
      </c>
      <c r="B265" s="75" t="s">
        <v>519</v>
      </c>
      <c r="C265" s="293">
        <v>25133.34</v>
      </c>
      <c r="D265" s="293">
        <v>-12.7</v>
      </c>
      <c r="E265" s="76">
        <v>25120.639999999999</v>
      </c>
    </row>
    <row r="266" spans="1:5" ht="13.2" customHeight="1">
      <c r="A266" s="75" t="s">
        <v>825</v>
      </c>
      <c r="B266" s="75" t="s">
        <v>520</v>
      </c>
      <c r="C266" s="293">
        <v>25133.34</v>
      </c>
      <c r="D266" s="293">
        <v>-12.7</v>
      </c>
      <c r="E266" s="76">
        <v>25120.639999999999</v>
      </c>
    </row>
    <row r="267" spans="1:5" ht="13.2" customHeight="1">
      <c r="A267" s="75" t="s">
        <v>826</v>
      </c>
      <c r="B267" s="75" t="s">
        <v>521</v>
      </c>
      <c r="C267" s="293">
        <v>25133.34</v>
      </c>
      <c r="D267" s="293">
        <v>-12.7</v>
      </c>
      <c r="E267" s="76">
        <v>25120.639999999999</v>
      </c>
    </row>
    <row r="268" spans="1:5" ht="13.2" customHeight="1">
      <c r="A268" s="75" t="s">
        <v>827</v>
      </c>
      <c r="B268" s="75" t="s">
        <v>522</v>
      </c>
      <c r="C268" s="293">
        <v>25133.34</v>
      </c>
      <c r="D268" s="293">
        <v>-12.7</v>
      </c>
      <c r="E268" s="76">
        <v>25120.639999999999</v>
      </c>
    </row>
    <row r="269" spans="1:5" ht="13.2" customHeight="1">
      <c r="A269" s="75" t="s">
        <v>828</v>
      </c>
      <c r="B269" s="75" t="s">
        <v>523</v>
      </c>
      <c r="C269" s="293">
        <v>25133.34</v>
      </c>
      <c r="D269" s="293">
        <v>-12.7</v>
      </c>
      <c r="E269" s="76">
        <v>25120.639999999999</v>
      </c>
    </row>
    <row r="270" spans="1:5" ht="13.2" customHeight="1">
      <c r="A270" s="75" t="s">
        <v>829</v>
      </c>
      <c r="B270" s="75" t="s">
        <v>524</v>
      </c>
      <c r="C270" s="293">
        <v>25133.43</v>
      </c>
      <c r="D270" s="293">
        <v>-12.73</v>
      </c>
      <c r="E270" s="76">
        <v>25120.7</v>
      </c>
    </row>
    <row r="271" spans="1:5" ht="13.2" customHeight="1">
      <c r="A271" s="75" t="s">
        <v>830</v>
      </c>
      <c r="B271" s="75" t="s">
        <v>525</v>
      </c>
      <c r="C271" s="293">
        <v>25133.43</v>
      </c>
      <c r="D271" s="293">
        <v>-12.73</v>
      </c>
      <c r="E271" s="76">
        <v>25120.7</v>
      </c>
    </row>
    <row r="272" spans="1:5" ht="13.2" customHeight="1">
      <c r="A272" s="75" t="s">
        <v>831</v>
      </c>
      <c r="B272" s="75" t="s">
        <v>526</v>
      </c>
      <c r="C272" s="293">
        <v>25133.34</v>
      </c>
      <c r="D272" s="293">
        <v>-12.7</v>
      </c>
      <c r="E272" s="76">
        <v>25120.639999999999</v>
      </c>
    </row>
    <row r="273" spans="1:5" ht="13.2" customHeight="1">
      <c r="A273" s="75" t="s">
        <v>832</v>
      </c>
      <c r="B273" s="75" t="s">
        <v>527</v>
      </c>
      <c r="C273" s="293">
        <v>20106.669999999998</v>
      </c>
      <c r="D273" s="293">
        <v>-10.15</v>
      </c>
      <c r="E273" s="76">
        <v>20096.519999999997</v>
      </c>
    </row>
    <row r="274" spans="1:5" ht="13.2" customHeight="1">
      <c r="A274" s="75" t="s">
        <v>833</v>
      </c>
      <c r="B274" s="75" t="s">
        <v>528</v>
      </c>
      <c r="C274" s="293">
        <v>20106.669999999998</v>
      </c>
      <c r="D274" s="293">
        <v>-10.15</v>
      </c>
      <c r="E274" s="76">
        <v>20096.519999999997</v>
      </c>
    </row>
    <row r="275" spans="1:5" ht="13.2" customHeight="1">
      <c r="A275" s="75" t="s">
        <v>834</v>
      </c>
      <c r="B275" s="75" t="s">
        <v>529</v>
      </c>
      <c r="C275" s="293">
        <v>20106.669999999998</v>
      </c>
      <c r="D275" s="293">
        <v>-10.15</v>
      </c>
      <c r="E275" s="76">
        <v>20096.519999999997</v>
      </c>
    </row>
    <row r="276" spans="1:5" ht="13.2" customHeight="1">
      <c r="A276" s="75" t="s">
        <v>835</v>
      </c>
      <c r="B276" s="75" t="s">
        <v>530</v>
      </c>
      <c r="C276" s="293">
        <v>20106.669999999998</v>
      </c>
      <c r="D276" s="293">
        <v>-10.15</v>
      </c>
      <c r="E276" s="76">
        <v>20096.519999999997</v>
      </c>
    </row>
    <row r="277" spans="1:5" ht="13.2" customHeight="1">
      <c r="A277" s="75" t="s">
        <v>836</v>
      </c>
      <c r="B277" s="75" t="s">
        <v>531</v>
      </c>
      <c r="C277" s="293">
        <v>20106.669999999998</v>
      </c>
      <c r="D277" s="293">
        <v>-10.15</v>
      </c>
      <c r="E277" s="76">
        <v>20096.519999999997</v>
      </c>
    </row>
    <row r="278" spans="1:5" ht="13.2" customHeight="1">
      <c r="A278" s="75" t="s">
        <v>837</v>
      </c>
      <c r="B278" s="75" t="s">
        <v>532</v>
      </c>
      <c r="C278" s="293">
        <v>20106.669999999998</v>
      </c>
      <c r="D278" s="293">
        <v>-10.15</v>
      </c>
      <c r="E278" s="76">
        <v>20096.519999999997</v>
      </c>
    </row>
    <row r="279" spans="1:5" ht="13.2" customHeight="1">
      <c r="A279" s="75" t="s">
        <v>838</v>
      </c>
      <c r="B279" s="75" t="s">
        <v>533</v>
      </c>
      <c r="C279" s="293">
        <v>20106.669999999998</v>
      </c>
      <c r="D279" s="293">
        <v>-10.15</v>
      </c>
      <c r="E279" s="76">
        <v>20096.519999999997</v>
      </c>
    </row>
    <row r="280" spans="1:5" ht="13.2" customHeight="1">
      <c r="A280" s="75" t="s">
        <v>839</v>
      </c>
      <c r="B280" s="75" t="s">
        <v>534</v>
      </c>
      <c r="C280" s="293">
        <v>20106.669999999998</v>
      </c>
      <c r="D280" s="293">
        <v>-10.15</v>
      </c>
      <c r="E280" s="76">
        <v>20096.519999999997</v>
      </c>
    </row>
    <row r="281" spans="1:5" ht="13.2" customHeight="1">
      <c r="A281" s="75" t="s">
        <v>840</v>
      </c>
      <c r="B281" s="75" t="s">
        <v>535</v>
      </c>
      <c r="C281" s="293">
        <v>20106.669999999998</v>
      </c>
      <c r="D281" s="293">
        <v>-10.15</v>
      </c>
      <c r="E281" s="76">
        <v>20096.519999999997</v>
      </c>
    </row>
    <row r="282" spans="1:5" ht="13.2" customHeight="1">
      <c r="A282" s="75" t="s">
        <v>841</v>
      </c>
      <c r="B282" s="75" t="s">
        <v>536</v>
      </c>
      <c r="C282" s="293">
        <v>20106.669999999998</v>
      </c>
      <c r="D282" s="293">
        <v>-10.15</v>
      </c>
      <c r="E282" s="76">
        <v>20096.519999999997</v>
      </c>
    </row>
    <row r="283" spans="1:5" ht="13.2" customHeight="1">
      <c r="A283" s="75" t="s">
        <v>842</v>
      </c>
      <c r="B283" s="75" t="s">
        <v>537</v>
      </c>
      <c r="C283" s="293">
        <v>10053.370000000001</v>
      </c>
      <c r="D283" s="293">
        <v>-5.09</v>
      </c>
      <c r="E283" s="76">
        <v>10048.280000000001</v>
      </c>
    </row>
    <row r="284" spans="1:5" ht="13.2" customHeight="1">
      <c r="A284" s="75" t="s">
        <v>538</v>
      </c>
      <c r="B284" s="75" t="s">
        <v>539</v>
      </c>
      <c r="C284" s="293">
        <v>25212.82</v>
      </c>
      <c r="D284" s="293">
        <v>2.1</v>
      </c>
      <c r="E284" s="76">
        <v>25214.92</v>
      </c>
    </row>
    <row r="285" spans="1:5" ht="13.2" customHeight="1">
      <c r="A285" s="75" t="s">
        <v>540</v>
      </c>
      <c r="B285" s="75" t="s">
        <v>541</v>
      </c>
      <c r="C285" s="293">
        <v>25212.82</v>
      </c>
      <c r="D285" s="293">
        <v>2.1</v>
      </c>
      <c r="E285" s="76">
        <v>25214.92</v>
      </c>
    </row>
    <row r="286" spans="1:5" ht="13.2" customHeight="1">
      <c r="A286" s="75" t="s">
        <v>542</v>
      </c>
      <c r="B286" s="75" t="s">
        <v>543</v>
      </c>
      <c r="C286" s="293">
        <v>25212.82</v>
      </c>
      <c r="D286" s="293">
        <v>2.1</v>
      </c>
      <c r="E286" s="76">
        <v>25214.92</v>
      </c>
    </row>
    <row r="287" spans="1:5" ht="13.2" customHeight="1">
      <c r="A287" s="75" t="s">
        <v>544</v>
      </c>
      <c r="B287" s="75" t="s">
        <v>545</v>
      </c>
      <c r="C287" s="293">
        <v>25212.82</v>
      </c>
      <c r="D287" s="293">
        <v>2.1</v>
      </c>
      <c r="E287" s="76">
        <v>25214.92</v>
      </c>
    </row>
    <row r="288" spans="1:5" ht="13.2" customHeight="1">
      <c r="A288" s="75" t="s">
        <v>546</v>
      </c>
      <c r="B288" s="75" t="s">
        <v>547</v>
      </c>
      <c r="C288" s="293">
        <v>50425.64</v>
      </c>
      <c r="D288" s="293">
        <v>4.1900000000000004</v>
      </c>
      <c r="E288" s="76">
        <v>50429.83</v>
      </c>
    </row>
    <row r="289" spans="1:5" ht="13.2" customHeight="1">
      <c r="A289" s="75" t="s">
        <v>548</v>
      </c>
      <c r="B289" s="75" t="s">
        <v>549</v>
      </c>
      <c r="C289" s="293">
        <v>50425.64</v>
      </c>
      <c r="D289" s="293">
        <v>4.1900000000000004</v>
      </c>
      <c r="E289" s="76">
        <v>50429.83</v>
      </c>
    </row>
    <row r="290" spans="1:5" ht="13.2" customHeight="1">
      <c r="A290" s="75" t="s">
        <v>550</v>
      </c>
      <c r="B290" s="75" t="s">
        <v>551</v>
      </c>
      <c r="C290" s="293">
        <v>50425.64</v>
      </c>
      <c r="D290" s="293">
        <v>4.1900000000000004</v>
      </c>
      <c r="E290" s="76">
        <v>50429.83</v>
      </c>
    </row>
    <row r="291" spans="1:5" ht="13.2" customHeight="1">
      <c r="A291" s="75" t="s">
        <v>552</v>
      </c>
      <c r="B291" s="75" t="s">
        <v>553</v>
      </c>
      <c r="C291" s="293">
        <v>50425.64</v>
      </c>
      <c r="D291" s="293">
        <v>4.1900000000000004</v>
      </c>
      <c r="E291" s="76">
        <v>50429.83</v>
      </c>
    </row>
    <row r="292" spans="1:5" ht="13.2" customHeight="1">
      <c r="A292" s="75" t="s">
        <v>554</v>
      </c>
      <c r="B292" s="75" t="s">
        <v>555</v>
      </c>
      <c r="C292" s="293">
        <v>50439.12</v>
      </c>
      <c r="D292" s="293">
        <v>4.3600000000000003</v>
      </c>
      <c r="E292" s="76">
        <v>50443.48</v>
      </c>
    </row>
    <row r="293" spans="1:5" ht="13.2" customHeight="1">
      <c r="A293" s="75" t="s">
        <v>556</v>
      </c>
      <c r="B293" s="75" t="s">
        <v>557</v>
      </c>
      <c r="C293" s="293">
        <v>50439.12</v>
      </c>
      <c r="D293" s="293">
        <v>4.3600000000000003</v>
      </c>
      <c r="E293" s="76">
        <v>50443.48</v>
      </c>
    </row>
    <row r="294" spans="1:5" ht="13.2" customHeight="1">
      <c r="A294" s="75" t="s">
        <v>558</v>
      </c>
      <c r="B294" s="75" t="s">
        <v>559</v>
      </c>
      <c r="C294" s="293">
        <v>50439.12</v>
      </c>
      <c r="D294" s="293">
        <v>4.3600000000000003</v>
      </c>
      <c r="E294" s="76">
        <v>50443.48</v>
      </c>
    </row>
    <row r="295" spans="1:5" ht="13.2" customHeight="1">
      <c r="A295" s="75" t="s">
        <v>560</v>
      </c>
      <c r="B295" s="75" t="s">
        <v>561</v>
      </c>
      <c r="C295" s="293">
        <v>50439.12</v>
      </c>
      <c r="D295" s="293">
        <v>4.3600000000000003</v>
      </c>
      <c r="E295" s="76">
        <v>50443.48</v>
      </c>
    </row>
    <row r="296" spans="1:5" ht="13.2" customHeight="1">
      <c r="A296" s="75" t="s">
        <v>562</v>
      </c>
      <c r="B296" s="75" t="s">
        <v>563</v>
      </c>
      <c r="C296" s="293">
        <v>100878.25</v>
      </c>
      <c r="D296" s="293">
        <v>8.7100000000000009</v>
      </c>
      <c r="E296" s="76">
        <v>100886.96</v>
      </c>
    </row>
    <row r="297" spans="1:5" ht="13.2" customHeight="1">
      <c r="A297" s="75" t="s">
        <v>564</v>
      </c>
      <c r="B297" s="75" t="s">
        <v>565</v>
      </c>
      <c r="C297" s="293">
        <v>100878.25</v>
      </c>
      <c r="D297" s="293">
        <v>8.7100000000000009</v>
      </c>
      <c r="E297" s="76">
        <v>100886.96</v>
      </c>
    </row>
    <row r="298" spans="1:5" ht="13.2" customHeight="1">
      <c r="A298" s="75" t="s">
        <v>566</v>
      </c>
      <c r="B298" s="75" t="s">
        <v>567</v>
      </c>
      <c r="C298" s="293">
        <v>25151.96</v>
      </c>
      <c r="D298" s="293">
        <v>2.08</v>
      </c>
      <c r="E298" s="76">
        <v>25154.04</v>
      </c>
    </row>
    <row r="299" spans="1:5" ht="13.2" customHeight="1">
      <c r="A299" s="75" t="s">
        <v>568</v>
      </c>
      <c r="B299" s="75" t="s">
        <v>569</v>
      </c>
      <c r="C299" s="293">
        <v>25151.96</v>
      </c>
      <c r="D299" s="293">
        <v>2.08</v>
      </c>
      <c r="E299" s="76">
        <v>25154.04</v>
      </c>
    </row>
    <row r="300" spans="1:5" ht="13.2" customHeight="1">
      <c r="A300" s="75" t="s">
        <v>570</v>
      </c>
      <c r="B300" s="75" t="s">
        <v>571</v>
      </c>
      <c r="C300" s="293">
        <v>25151.96</v>
      </c>
      <c r="D300" s="293">
        <v>2.08</v>
      </c>
      <c r="E300" s="76">
        <v>25154.04</v>
      </c>
    </row>
    <row r="301" spans="1:5" ht="13.2" customHeight="1">
      <c r="A301" s="75" t="s">
        <v>572</v>
      </c>
      <c r="B301" s="75" t="s">
        <v>573</v>
      </c>
      <c r="C301" s="293">
        <v>25151.96</v>
      </c>
      <c r="D301" s="293">
        <v>2.08</v>
      </c>
      <c r="E301" s="76">
        <v>25154.04</v>
      </c>
    </row>
    <row r="302" spans="1:5" ht="13.2" customHeight="1">
      <c r="A302" s="75" t="s">
        <v>574</v>
      </c>
      <c r="B302" s="75" t="s">
        <v>575</v>
      </c>
      <c r="C302" s="293">
        <v>25151.96</v>
      </c>
      <c r="D302" s="293">
        <v>2.08</v>
      </c>
      <c r="E302" s="76">
        <v>25154.04</v>
      </c>
    </row>
    <row r="303" spans="1:5" ht="13.2" customHeight="1">
      <c r="A303" s="75" t="s">
        <v>576</v>
      </c>
      <c r="B303" s="75" t="s">
        <v>577</v>
      </c>
      <c r="C303" s="293">
        <v>25151.96</v>
      </c>
      <c r="D303" s="293">
        <v>2.08</v>
      </c>
      <c r="E303" s="76">
        <v>25154.04</v>
      </c>
    </row>
    <row r="304" spans="1:5" ht="13.2" customHeight="1">
      <c r="A304" s="75" t="s">
        <v>578</v>
      </c>
      <c r="B304" s="75" t="s">
        <v>579</v>
      </c>
      <c r="C304" s="293">
        <v>25151.96</v>
      </c>
      <c r="D304" s="293">
        <v>2.08</v>
      </c>
      <c r="E304" s="76">
        <v>25154.04</v>
      </c>
    </row>
    <row r="305" spans="1:5" ht="13.2" customHeight="1">
      <c r="A305" s="75" t="s">
        <v>580</v>
      </c>
      <c r="B305" s="75" t="s">
        <v>581</v>
      </c>
      <c r="C305" s="293">
        <v>25151.96</v>
      </c>
      <c r="D305" s="293">
        <v>2.08</v>
      </c>
      <c r="E305" s="76">
        <v>25154.04</v>
      </c>
    </row>
    <row r="306" spans="1:5" ht="13.2" customHeight="1">
      <c r="A306" s="75" t="s">
        <v>582</v>
      </c>
      <c r="B306" s="75" t="s">
        <v>583</v>
      </c>
      <c r="C306" s="293">
        <v>50303.91</v>
      </c>
      <c r="D306" s="293">
        <v>4.17</v>
      </c>
      <c r="E306" s="76">
        <v>50308.08</v>
      </c>
    </row>
    <row r="307" spans="1:5" ht="13.2" customHeight="1">
      <c r="A307" s="75" t="s">
        <v>584</v>
      </c>
      <c r="B307" s="75" t="s">
        <v>585</v>
      </c>
      <c r="C307" s="293">
        <v>50303.91</v>
      </c>
      <c r="D307" s="293">
        <v>4.17</v>
      </c>
      <c r="E307" s="76">
        <v>50308.08</v>
      </c>
    </row>
    <row r="308" spans="1:5" ht="13.2" customHeight="1">
      <c r="A308" s="75" t="s">
        <v>586</v>
      </c>
      <c r="B308" s="75" t="s">
        <v>587</v>
      </c>
      <c r="C308" s="293">
        <v>50303.91</v>
      </c>
      <c r="D308" s="293">
        <v>4.17</v>
      </c>
      <c r="E308" s="76">
        <v>50308.08</v>
      </c>
    </row>
    <row r="309" spans="1:5" ht="13.2" customHeight="1">
      <c r="A309" s="75" t="s">
        <v>588</v>
      </c>
      <c r="B309" s="75" t="s">
        <v>589</v>
      </c>
      <c r="C309" s="293">
        <v>50303.91</v>
      </c>
      <c r="D309" s="293">
        <v>4.17</v>
      </c>
      <c r="E309" s="76">
        <v>50308.08</v>
      </c>
    </row>
    <row r="310" spans="1:5" ht="13.2" customHeight="1">
      <c r="A310" s="75" t="s">
        <v>590</v>
      </c>
      <c r="B310" s="75" t="s">
        <v>591</v>
      </c>
      <c r="C310" s="293">
        <v>50303.91</v>
      </c>
      <c r="D310" s="293">
        <v>4.17</v>
      </c>
      <c r="E310" s="76">
        <v>50308.08</v>
      </c>
    </row>
    <row r="311" spans="1:5" ht="13.2" customHeight="1">
      <c r="A311" s="75" t="s">
        <v>592</v>
      </c>
      <c r="B311" s="75" t="s">
        <v>593</v>
      </c>
      <c r="C311" s="293">
        <v>50303.91</v>
      </c>
      <c r="D311" s="293">
        <v>4.17</v>
      </c>
      <c r="E311" s="76">
        <v>50308.08</v>
      </c>
    </row>
    <row r="312" spans="1:5" ht="13.2" customHeight="1">
      <c r="A312" s="75" t="s">
        <v>594</v>
      </c>
      <c r="B312" s="75" t="s">
        <v>595</v>
      </c>
      <c r="C312" s="293">
        <v>100626.87</v>
      </c>
      <c r="D312" s="293">
        <v>-100626.87</v>
      </c>
      <c r="E312" s="76">
        <v>0</v>
      </c>
    </row>
    <row r="313" spans="1:5" ht="13.2" customHeight="1">
      <c r="A313" s="75" t="s">
        <v>596</v>
      </c>
      <c r="B313" s="75" t="s">
        <v>597</v>
      </c>
      <c r="C313" s="293">
        <v>100626.87</v>
      </c>
      <c r="D313" s="293">
        <v>-100626.87</v>
      </c>
      <c r="E313" s="76">
        <v>0</v>
      </c>
    </row>
    <row r="314" spans="1:5" ht="13.2" customHeight="1">
      <c r="A314" s="75" t="s">
        <v>598</v>
      </c>
      <c r="B314" s="75" t="s">
        <v>599</v>
      </c>
      <c r="C314" s="293">
        <v>100626.87</v>
      </c>
      <c r="D314" s="293">
        <v>-100626.87</v>
      </c>
      <c r="E314" s="76">
        <v>0</v>
      </c>
    </row>
    <row r="315" spans="1:5" ht="13.2" customHeight="1">
      <c r="A315" s="75" t="s">
        <v>600</v>
      </c>
      <c r="B315" s="75" t="s">
        <v>601</v>
      </c>
      <c r="C315" s="293">
        <v>100621.74</v>
      </c>
      <c r="D315" s="293">
        <v>-100621.74</v>
      </c>
      <c r="E315" s="76">
        <v>0</v>
      </c>
    </row>
    <row r="316" spans="1:5" ht="13.2" customHeight="1">
      <c r="A316" s="75" t="s">
        <v>602</v>
      </c>
      <c r="B316" s="75" t="s">
        <v>603</v>
      </c>
      <c r="C316" s="293">
        <v>100621.74</v>
      </c>
      <c r="D316" s="293">
        <v>-100621.74</v>
      </c>
      <c r="E316" s="76">
        <v>0</v>
      </c>
    </row>
    <row r="317" spans="1:5" ht="13.2" customHeight="1">
      <c r="A317" s="75" t="s">
        <v>604</v>
      </c>
      <c r="B317" s="75" t="s">
        <v>605</v>
      </c>
      <c r="C317" s="293">
        <v>100621.74</v>
      </c>
      <c r="D317" s="293">
        <v>-100621.74</v>
      </c>
      <c r="E317" s="76">
        <v>0</v>
      </c>
    </row>
    <row r="318" spans="1:5" ht="13.2" customHeight="1">
      <c r="A318" s="75" t="s">
        <v>606</v>
      </c>
      <c r="B318" s="75" t="s">
        <v>607</v>
      </c>
      <c r="C318" s="293">
        <v>100569.36</v>
      </c>
      <c r="D318" s="293">
        <v>-100569.36</v>
      </c>
      <c r="E318" s="76">
        <v>0</v>
      </c>
    </row>
    <row r="319" spans="1:5" ht="13.2" customHeight="1">
      <c r="A319" s="75" t="s">
        <v>608</v>
      </c>
      <c r="B319" s="75" t="s">
        <v>609</v>
      </c>
      <c r="C319" s="293">
        <v>100569.36</v>
      </c>
      <c r="D319" s="293">
        <v>-100569.36</v>
      </c>
      <c r="E319" s="76">
        <v>0</v>
      </c>
    </row>
    <row r="320" spans="1:5" ht="13.2" customHeight="1">
      <c r="A320" s="75" t="s">
        <v>610</v>
      </c>
      <c r="B320" s="75" t="s">
        <v>611</v>
      </c>
      <c r="C320" s="293">
        <v>100569.36</v>
      </c>
      <c r="D320" s="293">
        <v>-100569.36</v>
      </c>
      <c r="E320" s="76">
        <v>0</v>
      </c>
    </row>
    <row r="321" spans="1:5" ht="13.2" customHeight="1">
      <c r="A321" s="75" t="s">
        <v>612</v>
      </c>
      <c r="B321" s="75" t="s">
        <v>613</v>
      </c>
      <c r="C321" s="293">
        <v>101974.17</v>
      </c>
      <c r="D321" s="293">
        <v>-101974.17</v>
      </c>
      <c r="E321" s="76">
        <v>0</v>
      </c>
    </row>
    <row r="322" spans="1:5" ht="13.2" customHeight="1">
      <c r="A322" s="75" t="s">
        <v>614</v>
      </c>
      <c r="B322" s="75" t="s">
        <v>615</v>
      </c>
      <c r="C322" s="293">
        <v>101974.17</v>
      </c>
      <c r="D322" s="293">
        <v>-101974.17</v>
      </c>
      <c r="E322" s="76">
        <v>0</v>
      </c>
    </row>
    <row r="323" spans="1:5" ht="13.2" customHeight="1">
      <c r="A323" s="75" t="s">
        <v>616</v>
      </c>
      <c r="B323" s="75" t="s">
        <v>617</v>
      </c>
      <c r="C323" s="293">
        <v>101974.17</v>
      </c>
      <c r="D323" s="293">
        <v>-101974.17</v>
      </c>
      <c r="E323" s="76">
        <v>0</v>
      </c>
    </row>
    <row r="324" spans="1:5" ht="13.2" customHeight="1">
      <c r="A324" s="75" t="s">
        <v>618</v>
      </c>
      <c r="B324" s="75" t="s">
        <v>619</v>
      </c>
      <c r="C324" s="293">
        <v>101974.17</v>
      </c>
      <c r="D324" s="293">
        <v>-101974.17</v>
      </c>
      <c r="E324" s="76">
        <v>0</v>
      </c>
    </row>
    <row r="325" spans="1:5" ht="13.2" customHeight="1">
      <c r="A325" s="75" t="s">
        <v>620</v>
      </c>
      <c r="B325" s="75" t="s">
        <v>621</v>
      </c>
      <c r="C325" s="293">
        <v>101974.17</v>
      </c>
      <c r="D325" s="293">
        <v>-101974.17</v>
      </c>
      <c r="E325" s="76">
        <v>0</v>
      </c>
    </row>
    <row r="326" spans="1:5" ht="13.2" customHeight="1">
      <c r="A326" s="75" t="s">
        <v>622</v>
      </c>
      <c r="B326" s="75" t="s">
        <v>623</v>
      </c>
      <c r="C326" s="293">
        <v>100912.26</v>
      </c>
      <c r="D326" s="293">
        <v>-100912.26</v>
      </c>
      <c r="E326" s="76">
        <v>0</v>
      </c>
    </row>
    <row r="327" spans="1:5" ht="13.2" customHeight="1">
      <c r="A327" s="75" t="s">
        <v>624</v>
      </c>
      <c r="B327" s="75" t="s">
        <v>625</v>
      </c>
      <c r="C327" s="293">
        <v>100912.26</v>
      </c>
      <c r="D327" s="293">
        <v>-100912.26</v>
      </c>
      <c r="E327" s="76">
        <v>0</v>
      </c>
    </row>
    <row r="328" spans="1:5" ht="13.2" customHeight="1">
      <c r="A328" s="75" t="s">
        <v>626</v>
      </c>
      <c r="B328" s="75" t="s">
        <v>627</v>
      </c>
      <c r="C328" s="293">
        <v>100912.26</v>
      </c>
      <c r="D328" s="293">
        <v>-100912.26</v>
      </c>
      <c r="E328" s="76">
        <v>0</v>
      </c>
    </row>
    <row r="329" spans="1:5" ht="13.2" customHeight="1">
      <c r="A329" s="75" t="s">
        <v>628</v>
      </c>
      <c r="B329" s="75" t="s">
        <v>629</v>
      </c>
      <c r="C329" s="293">
        <v>100912.26</v>
      </c>
      <c r="D329" s="293">
        <v>-100912.26</v>
      </c>
      <c r="E329" s="76">
        <v>0</v>
      </c>
    </row>
    <row r="330" spans="1:5" ht="13.2" customHeight="1">
      <c r="A330" s="75" t="s">
        <v>630</v>
      </c>
      <c r="B330" s="75" t="s">
        <v>631</v>
      </c>
      <c r="C330" s="293">
        <v>101158.85</v>
      </c>
      <c r="D330" s="293">
        <v>-101158.85</v>
      </c>
      <c r="E330" s="76">
        <v>0</v>
      </c>
    </row>
    <row r="331" spans="1:5" ht="13.2" customHeight="1">
      <c r="A331" s="75" t="s">
        <v>632</v>
      </c>
      <c r="B331" s="75" t="s">
        <v>633</v>
      </c>
      <c r="C331" s="293">
        <v>101158.85</v>
      </c>
      <c r="D331" s="293">
        <v>-101158.85</v>
      </c>
      <c r="E331" s="76">
        <v>0</v>
      </c>
    </row>
    <row r="332" spans="1:5" ht="13.2" customHeight="1">
      <c r="A332" s="75" t="s">
        <v>634</v>
      </c>
      <c r="B332" s="75" t="s">
        <v>635</v>
      </c>
      <c r="C332" s="293">
        <v>101158.85</v>
      </c>
      <c r="D332" s="293">
        <v>-101158.85</v>
      </c>
      <c r="E332" s="76">
        <v>0</v>
      </c>
    </row>
    <row r="333" spans="1:5" ht="13.2" customHeight="1">
      <c r="A333" s="75" t="s">
        <v>636</v>
      </c>
      <c r="B333" s="75" t="s">
        <v>637</v>
      </c>
      <c r="C333" s="293">
        <v>101158.85</v>
      </c>
      <c r="D333" s="293">
        <v>-101158.85</v>
      </c>
      <c r="E333" s="76">
        <v>0</v>
      </c>
    </row>
    <row r="334" spans="1:5" ht="13.2" customHeight="1">
      <c r="A334" s="75" t="s">
        <v>638</v>
      </c>
      <c r="B334" s="75" t="s">
        <v>639</v>
      </c>
      <c r="C334" s="293">
        <v>101158.85</v>
      </c>
      <c r="D334" s="293">
        <v>-101158.85</v>
      </c>
      <c r="E334" s="76">
        <v>0</v>
      </c>
    </row>
    <row r="335" spans="1:5" ht="13.2" customHeight="1">
      <c r="A335" s="75" t="s">
        <v>640</v>
      </c>
      <c r="B335" s="75" t="s">
        <v>641</v>
      </c>
      <c r="C335" s="293">
        <v>101235.08</v>
      </c>
      <c r="D335" s="293">
        <v>-101235.08</v>
      </c>
      <c r="E335" s="76">
        <v>0</v>
      </c>
    </row>
    <row r="336" spans="1:5" ht="13.2" customHeight="1">
      <c r="A336" s="75" t="s">
        <v>642</v>
      </c>
      <c r="B336" s="75" t="s">
        <v>643</v>
      </c>
      <c r="C336" s="293">
        <v>101235.08</v>
      </c>
      <c r="D336" s="293">
        <v>-101235.08</v>
      </c>
      <c r="E336" s="76">
        <v>0</v>
      </c>
    </row>
    <row r="337" spans="1:5" ht="13.2" customHeight="1">
      <c r="A337" s="75" t="s">
        <v>644</v>
      </c>
      <c r="B337" s="75" t="s">
        <v>645</v>
      </c>
      <c r="C337" s="293">
        <v>101235.08</v>
      </c>
      <c r="D337" s="293">
        <v>-101235.08</v>
      </c>
      <c r="E337" s="76">
        <v>0</v>
      </c>
    </row>
    <row r="338" spans="1:5" ht="13.2" customHeight="1">
      <c r="A338" s="75" t="s">
        <v>646</v>
      </c>
      <c r="B338" s="75" t="s">
        <v>647</v>
      </c>
      <c r="C338" s="293">
        <v>101235.08</v>
      </c>
      <c r="D338" s="293">
        <v>-101235.08</v>
      </c>
      <c r="E338" s="76">
        <v>0</v>
      </c>
    </row>
    <row r="339" spans="1:5" ht="13.2" customHeight="1">
      <c r="A339" s="75" t="s">
        <v>648</v>
      </c>
      <c r="B339" s="75" t="s">
        <v>649</v>
      </c>
      <c r="C339" s="293">
        <v>101235.08</v>
      </c>
      <c r="D339" s="293">
        <v>-101235.08</v>
      </c>
      <c r="E339" s="76">
        <v>0</v>
      </c>
    </row>
    <row r="340" spans="1:5" ht="13.2" customHeight="1">
      <c r="A340" s="75" t="s">
        <v>650</v>
      </c>
      <c r="B340" s="75" t="s">
        <v>651</v>
      </c>
      <c r="C340" s="293">
        <v>101235.08</v>
      </c>
      <c r="D340" s="293">
        <v>-101235.08</v>
      </c>
      <c r="E340" s="76">
        <v>0</v>
      </c>
    </row>
    <row r="341" spans="1:5" ht="13.2" customHeight="1">
      <c r="A341" s="75" t="s">
        <v>652</v>
      </c>
      <c r="B341" s="75" t="s">
        <v>653</v>
      </c>
      <c r="C341" s="293">
        <v>101680.78</v>
      </c>
      <c r="D341" s="293">
        <v>-503.47</v>
      </c>
      <c r="E341" s="76">
        <v>101177.31</v>
      </c>
    </row>
    <row r="342" spans="1:5" ht="13.2" customHeight="1">
      <c r="A342" s="75" t="s">
        <v>654</v>
      </c>
      <c r="B342" s="75" t="s">
        <v>655</v>
      </c>
      <c r="C342" s="293">
        <v>101680.78</v>
      </c>
      <c r="D342" s="293">
        <v>-503.47</v>
      </c>
      <c r="E342" s="76">
        <v>101177.31</v>
      </c>
    </row>
    <row r="343" spans="1:5" ht="13.2" customHeight="1">
      <c r="A343" s="75" t="s">
        <v>656</v>
      </c>
      <c r="B343" s="75" t="s">
        <v>657</v>
      </c>
      <c r="C343" s="293">
        <v>101680.78</v>
      </c>
      <c r="D343" s="293">
        <v>-503.47</v>
      </c>
      <c r="E343" s="76">
        <v>101177.31</v>
      </c>
    </row>
    <row r="344" spans="1:5" ht="13.2" customHeight="1">
      <c r="A344" s="75" t="s">
        <v>658</v>
      </c>
      <c r="B344" s="75" t="s">
        <v>659</v>
      </c>
      <c r="C344" s="293">
        <v>101680.78</v>
      </c>
      <c r="D344" s="293">
        <v>-503.47</v>
      </c>
      <c r="E344" s="76">
        <v>101177.31</v>
      </c>
    </row>
    <row r="345" spans="1:5" ht="13.2" customHeight="1">
      <c r="A345" s="75" t="s">
        <v>660</v>
      </c>
      <c r="B345" s="75" t="s">
        <v>661</v>
      </c>
      <c r="C345" s="293">
        <v>101680.78</v>
      </c>
      <c r="D345" s="293">
        <v>-503.47</v>
      </c>
      <c r="E345" s="76">
        <v>101177.31</v>
      </c>
    </row>
    <row r="346" spans="1:5" ht="13.2" customHeight="1">
      <c r="A346" s="75" t="s">
        <v>662</v>
      </c>
      <c r="B346" s="75" t="s">
        <v>663</v>
      </c>
      <c r="C346" s="293">
        <v>101680.78</v>
      </c>
      <c r="D346" s="293">
        <v>-503.47</v>
      </c>
      <c r="E346" s="76">
        <v>101177.31</v>
      </c>
    </row>
    <row r="347" spans="1:5" ht="13.2" customHeight="1">
      <c r="A347" s="75" t="s">
        <v>664</v>
      </c>
      <c r="B347" s="75" t="s">
        <v>665</v>
      </c>
      <c r="C347" s="293">
        <v>101680.78</v>
      </c>
      <c r="D347" s="293">
        <v>-503.47</v>
      </c>
      <c r="E347" s="76">
        <v>101177.31</v>
      </c>
    </row>
    <row r="348" spans="1:5" ht="13.2" customHeight="1">
      <c r="A348" s="75" t="s">
        <v>666</v>
      </c>
      <c r="B348" s="75" t="s">
        <v>667</v>
      </c>
      <c r="C348" s="293">
        <v>101680.78</v>
      </c>
      <c r="D348" s="293">
        <v>-503.47</v>
      </c>
      <c r="E348" s="76">
        <v>101177.31</v>
      </c>
    </row>
    <row r="349" spans="1:5" ht="13.2" customHeight="1">
      <c r="A349" s="75" t="s">
        <v>668</v>
      </c>
      <c r="B349" s="75" t="s">
        <v>669</v>
      </c>
      <c r="C349" s="293">
        <v>101680.78</v>
      </c>
      <c r="D349" s="293">
        <v>-503.47</v>
      </c>
      <c r="E349" s="76">
        <v>101177.31</v>
      </c>
    </row>
    <row r="350" spans="1:5" ht="13.2" customHeight="1">
      <c r="A350" s="75" t="s">
        <v>670</v>
      </c>
      <c r="B350" s="75" t="s">
        <v>671</v>
      </c>
      <c r="C350" s="293">
        <v>50218.52</v>
      </c>
      <c r="D350" s="293">
        <v>5</v>
      </c>
      <c r="E350" s="76">
        <v>50223.519999999997</v>
      </c>
    </row>
    <row r="351" spans="1:5" ht="13.2" customHeight="1">
      <c r="A351" s="75" t="s">
        <v>672</v>
      </c>
      <c r="B351" s="75" t="s">
        <v>673</v>
      </c>
      <c r="C351" s="293">
        <v>50218.52</v>
      </c>
      <c r="D351" s="293">
        <v>5</v>
      </c>
      <c r="E351" s="76">
        <v>50223.519999999997</v>
      </c>
    </row>
    <row r="352" spans="1:5" ht="13.2" customHeight="1">
      <c r="A352" s="75" t="s">
        <v>674</v>
      </c>
      <c r="B352" s="75" t="s">
        <v>675</v>
      </c>
      <c r="C352" s="293">
        <v>50218.52</v>
      </c>
      <c r="D352" s="293">
        <v>5</v>
      </c>
      <c r="E352" s="76">
        <v>50223.519999999997</v>
      </c>
    </row>
    <row r="353" spans="1:5" ht="13.2" customHeight="1">
      <c r="A353" s="75" t="s">
        <v>676</v>
      </c>
      <c r="B353" s="75" t="s">
        <v>677</v>
      </c>
      <c r="C353" s="293">
        <v>50218.52</v>
      </c>
      <c r="D353" s="293">
        <v>5</v>
      </c>
      <c r="E353" s="76">
        <v>50223.519999999997</v>
      </c>
    </row>
    <row r="354" spans="1:5" ht="13.2" customHeight="1">
      <c r="A354" s="75" t="s">
        <v>678</v>
      </c>
      <c r="B354" s="75" t="s">
        <v>679</v>
      </c>
      <c r="C354" s="293">
        <v>50218.52</v>
      </c>
      <c r="D354" s="293">
        <v>5</v>
      </c>
      <c r="E354" s="76">
        <v>50223.519999999997</v>
      </c>
    </row>
    <row r="355" spans="1:5" ht="13.2" customHeight="1">
      <c r="A355" s="75" t="s">
        <v>680</v>
      </c>
      <c r="B355" s="75" t="s">
        <v>681</v>
      </c>
      <c r="C355" s="293">
        <v>50218.52</v>
      </c>
      <c r="D355" s="293">
        <v>5</v>
      </c>
      <c r="E355" s="76">
        <v>50223.519999999997</v>
      </c>
    </row>
    <row r="356" spans="1:5" ht="13.2" customHeight="1">
      <c r="A356" s="75" t="s">
        <v>682</v>
      </c>
      <c r="B356" s="75" t="s">
        <v>683</v>
      </c>
      <c r="C356" s="293">
        <v>50218.52</v>
      </c>
      <c r="D356" s="293">
        <v>5</v>
      </c>
      <c r="E356" s="76">
        <v>50223.519999999997</v>
      </c>
    </row>
    <row r="357" spans="1:5" ht="13.2" customHeight="1">
      <c r="A357" s="75" t="s">
        <v>684</v>
      </c>
      <c r="B357" s="75" t="s">
        <v>685</v>
      </c>
      <c r="C357" s="293">
        <v>25109.26</v>
      </c>
      <c r="D357" s="293">
        <v>2.5</v>
      </c>
      <c r="E357" s="76">
        <v>25111.759999999998</v>
      </c>
    </row>
    <row r="358" spans="1:5" ht="13.2" customHeight="1">
      <c r="A358" s="75" t="s">
        <v>686</v>
      </c>
      <c r="B358" s="75" t="s">
        <v>687</v>
      </c>
      <c r="C358" s="293">
        <v>25109.26</v>
      </c>
      <c r="D358" s="293">
        <v>2.5</v>
      </c>
      <c r="E358" s="76">
        <v>25111.759999999998</v>
      </c>
    </row>
    <row r="359" spans="1:5" ht="13.2" customHeight="1">
      <c r="A359" s="75" t="s">
        <v>688</v>
      </c>
      <c r="B359" s="75" t="s">
        <v>689</v>
      </c>
      <c r="C359" s="293">
        <v>25109.26</v>
      </c>
      <c r="D359" s="293">
        <v>2.5</v>
      </c>
      <c r="E359" s="76">
        <v>25111.759999999998</v>
      </c>
    </row>
    <row r="360" spans="1:5">
      <c r="A360" s="1" t="s">
        <v>690</v>
      </c>
      <c r="B360" s="75" t="s">
        <v>691</v>
      </c>
      <c r="C360" s="293">
        <v>25109.26</v>
      </c>
      <c r="D360" s="293">
        <v>2.5</v>
      </c>
      <c r="E360" s="76">
        <v>25111.759999999998</v>
      </c>
    </row>
    <row r="361" spans="1:5">
      <c r="A361" s="1" t="s">
        <v>692</v>
      </c>
      <c r="B361" s="75" t="s">
        <v>693</v>
      </c>
      <c r="C361" s="293">
        <v>25109.26</v>
      </c>
      <c r="D361" s="293">
        <v>2.5</v>
      </c>
      <c r="E361" s="76">
        <v>25111.759999999998</v>
      </c>
    </row>
    <row r="362" spans="1:5">
      <c r="A362" s="1" t="s">
        <v>694</v>
      </c>
      <c r="B362" s="75" t="s">
        <v>695</v>
      </c>
      <c r="C362" s="293">
        <v>25109.26</v>
      </c>
      <c r="D362" s="293">
        <v>2.5</v>
      </c>
      <c r="E362" s="76">
        <v>25111.759999999998</v>
      </c>
    </row>
    <row r="363" spans="1:5">
      <c r="A363" s="1" t="s">
        <v>696</v>
      </c>
      <c r="B363" s="75" t="s">
        <v>697</v>
      </c>
      <c r="C363" s="293">
        <v>102582.05</v>
      </c>
      <c r="D363" s="293">
        <v>-688.5</v>
      </c>
      <c r="E363" s="76">
        <v>101893.55</v>
      </c>
    </row>
    <row r="364" spans="1:5">
      <c r="A364" s="1" t="s">
        <v>698</v>
      </c>
      <c r="B364" s="75" t="s">
        <v>699</v>
      </c>
      <c r="C364" s="293">
        <v>102582.05</v>
      </c>
      <c r="D364" s="293">
        <v>-688.5</v>
      </c>
      <c r="E364" s="76">
        <v>101893.55</v>
      </c>
    </row>
    <row r="365" spans="1:5">
      <c r="A365" s="1" t="s">
        <v>700</v>
      </c>
      <c r="B365" s="75" t="s">
        <v>701</v>
      </c>
      <c r="C365" s="293">
        <v>102582.05</v>
      </c>
      <c r="D365" s="293">
        <v>-688.5</v>
      </c>
      <c r="E365" s="76">
        <v>101893.55</v>
      </c>
    </row>
    <row r="366" spans="1:5">
      <c r="A366" s="1" t="s">
        <v>845</v>
      </c>
      <c r="B366" s="75" t="s">
        <v>701</v>
      </c>
      <c r="C366" s="293">
        <v>0</v>
      </c>
      <c r="D366" s="293">
        <v>506744.17</v>
      </c>
      <c r="E366" s="76">
        <v>506744.17</v>
      </c>
    </row>
    <row r="367" spans="1:5">
      <c r="A367" s="1" t="s">
        <v>847</v>
      </c>
      <c r="B367" s="75" t="s">
        <v>701</v>
      </c>
      <c r="C367" s="293">
        <v>0</v>
      </c>
      <c r="D367" s="293">
        <v>506744.17</v>
      </c>
      <c r="E367" s="76">
        <v>506744.17</v>
      </c>
    </row>
    <row r="368" spans="1:5">
      <c r="A368" s="1" t="s">
        <v>849</v>
      </c>
      <c r="B368" s="75" t="s">
        <v>701</v>
      </c>
      <c r="C368" s="293">
        <v>0</v>
      </c>
      <c r="D368" s="293">
        <v>100189.21</v>
      </c>
      <c r="E368" s="76">
        <v>100189.21</v>
      </c>
    </row>
    <row r="369" spans="1:5">
      <c r="A369" s="1" t="s">
        <v>851</v>
      </c>
      <c r="B369" s="75" t="s">
        <v>701</v>
      </c>
      <c r="C369" s="293">
        <v>0</v>
      </c>
      <c r="D369" s="293">
        <v>100189.21</v>
      </c>
      <c r="E369" s="76">
        <v>100189.21</v>
      </c>
    </row>
    <row r="370" spans="1:5">
      <c r="A370" s="1" t="s">
        <v>853</v>
      </c>
      <c r="B370" s="75" t="s">
        <v>701</v>
      </c>
      <c r="C370" s="293">
        <v>0</v>
      </c>
      <c r="D370" s="293">
        <v>100189.21</v>
      </c>
      <c r="E370" s="76">
        <v>100189.21</v>
      </c>
    </row>
    <row r="371" spans="1:5">
      <c r="A371" s="1" t="s">
        <v>855</v>
      </c>
      <c r="B371" s="75" t="s">
        <v>701</v>
      </c>
      <c r="C371" s="293">
        <v>0</v>
      </c>
      <c r="D371" s="293">
        <v>100189.21</v>
      </c>
      <c r="E371" s="76">
        <v>100189.21</v>
      </c>
    </row>
    <row r="372" spans="1:5">
      <c r="A372" s="1" t="s">
        <v>857</v>
      </c>
      <c r="B372" s="75" t="s">
        <v>701</v>
      </c>
      <c r="C372" s="293">
        <v>0</v>
      </c>
      <c r="D372" s="293">
        <v>260050.79</v>
      </c>
      <c r="E372" s="76">
        <v>260050.79</v>
      </c>
    </row>
    <row r="373" spans="1:5">
      <c r="A373" s="1" t="s">
        <v>859</v>
      </c>
      <c r="B373" s="75" t="s">
        <v>701</v>
      </c>
      <c r="C373" s="293">
        <v>0</v>
      </c>
      <c r="D373" s="293">
        <v>260050.79</v>
      </c>
      <c r="E373" s="76">
        <v>260050.79</v>
      </c>
    </row>
    <row r="374" spans="1:5">
      <c r="A374" s="1" t="s">
        <v>861</v>
      </c>
      <c r="B374" s="75" t="s">
        <v>701</v>
      </c>
      <c r="C374" s="293">
        <v>0</v>
      </c>
      <c r="D374" s="293">
        <v>260050.79</v>
      </c>
      <c r="E374" s="76">
        <v>260050.79</v>
      </c>
    </row>
    <row r="375" spans="1:5">
      <c r="A375" s="1" t="s">
        <v>863</v>
      </c>
      <c r="B375" s="75" t="s">
        <v>701</v>
      </c>
      <c r="C375" s="293">
        <v>0</v>
      </c>
      <c r="D375" s="293">
        <v>260050.79</v>
      </c>
      <c r="E375" s="76">
        <v>260050.79</v>
      </c>
    </row>
    <row r="376" spans="1:5">
      <c r="A376" s="1" t="s">
        <v>865</v>
      </c>
      <c r="B376" s="75" t="s">
        <v>701</v>
      </c>
      <c r="C376" s="293">
        <v>0</v>
      </c>
      <c r="D376" s="293">
        <v>260050.79</v>
      </c>
      <c r="E376" s="76">
        <v>260050.79</v>
      </c>
    </row>
    <row r="377" spans="1:5">
      <c r="A377" s="1" t="s">
        <v>867</v>
      </c>
      <c r="B377" s="75" t="s">
        <v>701</v>
      </c>
      <c r="C377" s="293">
        <v>0</v>
      </c>
      <c r="D377" s="293">
        <v>260050.79</v>
      </c>
      <c r="E377" s="76">
        <v>260050.79</v>
      </c>
    </row>
    <row r="378" spans="1:5">
      <c r="A378" s="1" t="s">
        <v>869</v>
      </c>
      <c r="B378" s="75" t="s">
        <v>701</v>
      </c>
      <c r="C378" s="293">
        <v>0</v>
      </c>
      <c r="D378" s="293">
        <v>100725.66</v>
      </c>
      <c r="E378" s="76">
        <v>100725.66</v>
      </c>
    </row>
    <row r="379" spans="1:5">
      <c r="A379" s="1" t="s">
        <v>871</v>
      </c>
      <c r="B379" s="75" t="s">
        <v>701</v>
      </c>
      <c r="C379" s="293">
        <v>0</v>
      </c>
      <c r="D379" s="293">
        <v>100725.66</v>
      </c>
      <c r="E379" s="76">
        <v>100725.66</v>
      </c>
    </row>
    <row r="380" spans="1:5">
      <c r="A380" s="1" t="s">
        <v>873</v>
      </c>
      <c r="B380" s="75" t="s">
        <v>701</v>
      </c>
      <c r="C380" s="293">
        <v>0</v>
      </c>
      <c r="D380" s="293">
        <v>100725.66</v>
      </c>
      <c r="E380" s="76">
        <v>100725.66</v>
      </c>
    </row>
    <row r="381" spans="1:5">
      <c r="A381" s="1" t="s">
        <v>875</v>
      </c>
      <c r="B381" s="75" t="s">
        <v>701</v>
      </c>
      <c r="C381" s="293">
        <v>0</v>
      </c>
      <c r="D381" s="293">
        <v>100725.66</v>
      </c>
      <c r="E381" s="76">
        <v>100725.66</v>
      </c>
    </row>
    <row r="382" spans="1:5">
      <c r="A382" s="1" t="s">
        <v>877</v>
      </c>
      <c r="B382" s="75" t="s">
        <v>701</v>
      </c>
      <c r="C382" s="293">
        <v>0</v>
      </c>
      <c r="D382" s="293">
        <v>100725.66</v>
      </c>
      <c r="E382" s="76">
        <v>100725.66</v>
      </c>
    </row>
    <row r="383" spans="1:5">
      <c r="A383" s="1" t="s">
        <v>1188</v>
      </c>
      <c r="B383" s="75" t="s">
        <v>701</v>
      </c>
      <c r="C383" s="293">
        <v>0</v>
      </c>
      <c r="D383" s="293">
        <v>100885.63</v>
      </c>
      <c r="E383" s="76">
        <v>100885.63</v>
      </c>
    </row>
    <row r="384" spans="1:5">
      <c r="A384" s="1" t="s">
        <v>879</v>
      </c>
      <c r="B384" s="75" t="s">
        <v>701</v>
      </c>
      <c r="C384" s="293">
        <v>0</v>
      </c>
      <c r="D384" s="293">
        <v>100885.63</v>
      </c>
      <c r="E384" s="76">
        <v>100885.63</v>
      </c>
    </row>
    <row r="385" spans="1:5">
      <c r="A385" s="1" t="s">
        <v>1190</v>
      </c>
      <c r="B385" s="75" t="s">
        <v>701</v>
      </c>
      <c r="C385" s="293">
        <v>0</v>
      </c>
      <c r="D385" s="293">
        <v>100885.63</v>
      </c>
      <c r="E385" s="76">
        <v>100885.63</v>
      </c>
    </row>
    <row r="386" spans="1:5">
      <c r="A386" s="1" t="s">
        <v>1192</v>
      </c>
      <c r="B386" s="75" t="s">
        <v>701</v>
      </c>
      <c r="C386" s="293">
        <v>0</v>
      </c>
      <c r="D386" s="293">
        <v>100885.63</v>
      </c>
      <c r="E386" s="76">
        <v>100885.63</v>
      </c>
    </row>
    <row r="387" spans="1:5">
      <c r="A387" s="1" t="s">
        <v>1194</v>
      </c>
      <c r="B387" s="75" t="s">
        <v>701</v>
      </c>
      <c r="C387" s="293">
        <v>0</v>
      </c>
      <c r="D387" s="293">
        <v>100713.19</v>
      </c>
      <c r="E387" s="76">
        <v>100713.19</v>
      </c>
    </row>
    <row r="388" spans="1:5">
      <c r="A388" s="1" t="s">
        <v>1196</v>
      </c>
      <c r="B388" s="75" t="s">
        <v>701</v>
      </c>
      <c r="C388" s="293">
        <v>0</v>
      </c>
      <c r="D388" s="293">
        <v>100713.19</v>
      </c>
      <c r="E388" s="76">
        <v>100713.19</v>
      </c>
    </row>
    <row r="389" spans="1:5">
      <c r="A389" s="1" t="s">
        <v>1363</v>
      </c>
      <c r="B389" s="75" t="s">
        <v>701</v>
      </c>
      <c r="C389" s="293">
        <v>0</v>
      </c>
      <c r="D389" s="293">
        <v>100713.19</v>
      </c>
      <c r="E389" s="76">
        <v>100713.19</v>
      </c>
    </row>
    <row r="390" spans="1:5">
      <c r="A390" s="1" t="s">
        <v>1364</v>
      </c>
      <c r="B390" s="75" t="s">
        <v>701</v>
      </c>
      <c r="C390" s="293">
        <v>0</v>
      </c>
      <c r="D390" s="293">
        <v>100713.19</v>
      </c>
      <c r="E390" s="76">
        <v>100713.19</v>
      </c>
    </row>
    <row r="391" spans="1:5">
      <c r="A391" s="1" t="s">
        <v>1365</v>
      </c>
      <c r="B391" s="75" t="s">
        <v>701</v>
      </c>
      <c r="C391" s="293">
        <v>0</v>
      </c>
      <c r="D391" s="293">
        <v>100713.19</v>
      </c>
      <c r="E391" s="76">
        <v>100713.19</v>
      </c>
    </row>
    <row r="392" spans="1:5">
      <c r="A392" s="1" t="s">
        <v>881</v>
      </c>
      <c r="B392" s="75" t="s">
        <v>701</v>
      </c>
      <c r="C392" s="293">
        <v>0</v>
      </c>
      <c r="D392" s="293">
        <v>100713.19</v>
      </c>
      <c r="E392" s="76">
        <v>100713.19</v>
      </c>
    </row>
    <row r="393" spans="1:5">
      <c r="A393" s="1" t="s">
        <v>883</v>
      </c>
      <c r="B393" s="75" t="s">
        <v>701</v>
      </c>
      <c r="C393" s="293">
        <v>0</v>
      </c>
      <c r="D393" s="293">
        <v>100713.19</v>
      </c>
      <c r="E393" s="76">
        <v>100713.19</v>
      </c>
    </row>
    <row r="394" spans="1:5">
      <c r="A394" s="1" t="s">
        <v>885</v>
      </c>
      <c r="B394" s="75" t="s">
        <v>701</v>
      </c>
      <c r="C394" s="293">
        <v>0</v>
      </c>
      <c r="D394" s="293">
        <v>100648.99</v>
      </c>
      <c r="E394" s="76">
        <v>100648.99</v>
      </c>
    </row>
    <row r="395" spans="1:5">
      <c r="A395" s="1" t="s">
        <v>887</v>
      </c>
      <c r="B395" s="75" t="s">
        <v>701</v>
      </c>
      <c r="C395" s="293">
        <v>0</v>
      </c>
      <c r="D395" s="293">
        <v>100648.99</v>
      </c>
      <c r="E395" s="76">
        <v>100648.99</v>
      </c>
    </row>
    <row r="396" spans="1:5">
      <c r="A396" s="1" t="s">
        <v>889</v>
      </c>
      <c r="B396" s="75" t="s">
        <v>701</v>
      </c>
      <c r="C396" s="293">
        <v>0</v>
      </c>
      <c r="D396" s="293">
        <v>100648.99</v>
      </c>
      <c r="E396" s="76">
        <v>100648.99</v>
      </c>
    </row>
    <row r="397" spans="1:5">
      <c r="A397" s="1" t="s">
        <v>891</v>
      </c>
      <c r="B397" s="75" t="s">
        <v>701</v>
      </c>
      <c r="C397" s="293">
        <v>0</v>
      </c>
      <c r="D397" s="293">
        <v>100648.99</v>
      </c>
      <c r="E397" s="76">
        <v>100648.99</v>
      </c>
    </row>
    <row r="398" spans="1:5">
      <c r="A398" s="1" t="s">
        <v>893</v>
      </c>
      <c r="B398" s="75" t="s">
        <v>701</v>
      </c>
      <c r="C398" s="293">
        <v>0</v>
      </c>
      <c r="D398" s="293">
        <v>100648.99</v>
      </c>
      <c r="E398" s="76">
        <v>100648.99</v>
      </c>
    </row>
    <row r="399" spans="1:5">
      <c r="A399" s="1" t="s">
        <v>1298</v>
      </c>
      <c r="B399" s="75" t="s">
        <v>701</v>
      </c>
      <c r="C399" s="293">
        <v>0</v>
      </c>
      <c r="D399" s="293">
        <v>100753.79</v>
      </c>
      <c r="E399" s="76">
        <v>100753.79</v>
      </c>
    </row>
    <row r="400" spans="1:5">
      <c r="A400" s="1" t="s">
        <v>1300</v>
      </c>
      <c r="B400" s="75" t="s">
        <v>701</v>
      </c>
      <c r="C400" s="293">
        <v>0</v>
      </c>
      <c r="D400" s="293">
        <v>100753.79</v>
      </c>
      <c r="E400" s="76">
        <v>100753.79</v>
      </c>
    </row>
    <row r="401" spans="1:5">
      <c r="A401" s="1" t="s">
        <v>1302</v>
      </c>
      <c r="B401" s="75" t="s">
        <v>701</v>
      </c>
      <c r="C401" s="293">
        <v>0</v>
      </c>
      <c r="D401" s="293">
        <v>100753.79</v>
      </c>
      <c r="E401" s="76">
        <v>100753.79</v>
      </c>
    </row>
    <row r="402" spans="1:5">
      <c r="A402" s="1" t="s">
        <v>895</v>
      </c>
      <c r="B402" s="75" t="s">
        <v>701</v>
      </c>
      <c r="C402" s="293">
        <v>0</v>
      </c>
      <c r="D402" s="293">
        <v>100753.79</v>
      </c>
      <c r="E402" s="76">
        <v>100753.79</v>
      </c>
    </row>
    <row r="403" spans="1:5">
      <c r="A403" s="1" t="s">
        <v>897</v>
      </c>
      <c r="B403" s="75" t="s">
        <v>701</v>
      </c>
      <c r="C403" s="293">
        <v>0</v>
      </c>
      <c r="D403" s="293">
        <v>100753.79</v>
      </c>
      <c r="E403" s="76">
        <v>100753.79</v>
      </c>
    </row>
    <row r="404" spans="1:5">
      <c r="A404" s="1" t="s">
        <v>899</v>
      </c>
      <c r="B404" s="75" t="s">
        <v>701</v>
      </c>
      <c r="C404" s="293">
        <v>0</v>
      </c>
      <c r="D404" s="293">
        <v>100753.79</v>
      </c>
      <c r="E404" s="76">
        <v>100753.79</v>
      </c>
    </row>
    <row r="405" spans="1:5">
      <c r="A405" s="1" t="s">
        <v>1366</v>
      </c>
      <c r="B405" s="75" t="s">
        <v>701</v>
      </c>
      <c r="C405" s="293">
        <v>0</v>
      </c>
      <c r="D405" s="293">
        <v>504582.46</v>
      </c>
      <c r="E405" s="76">
        <v>504582.46</v>
      </c>
    </row>
    <row r="406" spans="1:5">
      <c r="A406" s="1" t="s">
        <v>903</v>
      </c>
      <c r="B406" s="75" t="s">
        <v>701</v>
      </c>
      <c r="C406" s="293">
        <v>0</v>
      </c>
      <c r="D406" s="293">
        <v>100970.72</v>
      </c>
      <c r="E406" s="76">
        <v>100970.72</v>
      </c>
    </row>
    <row r="407" spans="1:5">
      <c r="A407" s="1" t="s">
        <v>905</v>
      </c>
      <c r="B407" s="75" t="s">
        <v>701</v>
      </c>
      <c r="C407" s="293">
        <v>0</v>
      </c>
      <c r="D407" s="293">
        <v>100970.72</v>
      </c>
      <c r="E407" s="76">
        <v>100970.72</v>
      </c>
    </row>
    <row r="408" spans="1:5">
      <c r="A408" s="1" t="s">
        <v>907</v>
      </c>
      <c r="B408" s="75" t="s">
        <v>701</v>
      </c>
      <c r="C408" s="293">
        <v>0</v>
      </c>
      <c r="D408" s="293">
        <v>100970.72</v>
      </c>
      <c r="E408" s="76">
        <v>100970.72</v>
      </c>
    </row>
    <row r="409" spans="1:5">
      <c r="A409" s="1" t="s">
        <v>909</v>
      </c>
      <c r="B409" s="75" t="s">
        <v>701</v>
      </c>
      <c r="C409" s="293">
        <v>0</v>
      </c>
      <c r="D409" s="293">
        <v>100970.72</v>
      </c>
      <c r="E409" s="76">
        <v>100970.72</v>
      </c>
    </row>
    <row r="410" spans="1:5">
      <c r="A410" s="1" t="s">
        <v>911</v>
      </c>
      <c r="B410" s="75" t="s">
        <v>701</v>
      </c>
      <c r="C410" s="293">
        <v>0</v>
      </c>
      <c r="D410" s="293">
        <v>100970.72</v>
      </c>
      <c r="E410" s="76">
        <v>100970.72</v>
      </c>
    </row>
    <row r="411" spans="1:5">
      <c r="A411" s="1" t="s">
        <v>913</v>
      </c>
      <c r="B411" s="75" t="s">
        <v>701</v>
      </c>
      <c r="C411" s="293">
        <v>0</v>
      </c>
      <c r="D411" s="293">
        <v>100970.72</v>
      </c>
      <c r="E411" s="76">
        <v>100970.72</v>
      </c>
    </row>
    <row r="412" spans="1:5">
      <c r="A412" s="1" t="s">
        <v>915</v>
      </c>
      <c r="B412" s="75" t="s">
        <v>701</v>
      </c>
      <c r="C412" s="293">
        <v>0</v>
      </c>
      <c r="D412" s="293">
        <v>100973.66</v>
      </c>
      <c r="E412" s="76">
        <v>100973.66</v>
      </c>
    </row>
    <row r="413" spans="1:5">
      <c r="A413" s="1" t="s">
        <v>917</v>
      </c>
      <c r="B413" s="75" t="s">
        <v>701</v>
      </c>
      <c r="C413" s="293">
        <v>0</v>
      </c>
      <c r="D413" s="293">
        <v>100560.29</v>
      </c>
      <c r="E413" s="76">
        <v>100560.29</v>
      </c>
    </row>
    <row r="414" spans="1:5">
      <c r="A414" s="1" t="s">
        <v>919</v>
      </c>
      <c r="B414" s="75" t="s">
        <v>701</v>
      </c>
      <c r="C414" s="293">
        <v>0</v>
      </c>
      <c r="D414" s="293">
        <v>100560.29</v>
      </c>
      <c r="E414" s="76">
        <v>100560.29</v>
      </c>
    </row>
    <row r="415" spans="1:5">
      <c r="A415" s="1" t="s">
        <v>921</v>
      </c>
      <c r="B415" s="75" t="s">
        <v>701</v>
      </c>
      <c r="C415" s="293">
        <v>0</v>
      </c>
      <c r="D415" s="293">
        <v>100560.29</v>
      </c>
      <c r="E415" s="76">
        <v>100560.29</v>
      </c>
    </row>
    <row r="416" spans="1:5">
      <c r="A416" s="1" t="s">
        <v>923</v>
      </c>
      <c r="B416" s="75" t="s">
        <v>701</v>
      </c>
      <c r="C416" s="293">
        <v>0</v>
      </c>
      <c r="D416" s="293">
        <v>100560.29</v>
      </c>
      <c r="E416" s="76">
        <v>100560.29</v>
      </c>
    </row>
    <row r="417" spans="1:5">
      <c r="A417" s="1" t="s">
        <v>925</v>
      </c>
      <c r="B417" s="75" t="s">
        <v>701</v>
      </c>
      <c r="C417" s="293">
        <v>0</v>
      </c>
      <c r="D417" s="293">
        <v>51061.45</v>
      </c>
      <c r="E417" s="76">
        <v>51061.45</v>
      </c>
    </row>
    <row r="418" spans="1:5">
      <c r="A418" s="1" t="s">
        <v>927</v>
      </c>
      <c r="B418" s="75" t="s">
        <v>701</v>
      </c>
      <c r="C418" s="293">
        <v>0</v>
      </c>
      <c r="D418" s="293">
        <v>51061.45</v>
      </c>
      <c r="E418" s="76">
        <v>51061.45</v>
      </c>
    </row>
    <row r="419" spans="1:5">
      <c r="A419" s="1" t="s">
        <v>929</v>
      </c>
      <c r="B419" s="75" t="s">
        <v>701</v>
      </c>
      <c r="C419" s="293">
        <v>0</v>
      </c>
      <c r="D419" s="293">
        <v>51061.45</v>
      </c>
      <c r="E419" s="76">
        <v>51061.45</v>
      </c>
    </row>
    <row r="420" spans="1:5">
      <c r="A420" s="1" t="s">
        <v>931</v>
      </c>
      <c r="B420" s="75" t="s">
        <v>701</v>
      </c>
      <c r="C420" s="293">
        <v>0</v>
      </c>
      <c r="D420" s="293">
        <v>51061.45</v>
      </c>
      <c r="E420" s="76">
        <v>51061.45</v>
      </c>
    </row>
    <row r="421" spans="1:5">
      <c r="A421" s="1" t="s">
        <v>933</v>
      </c>
      <c r="B421" s="75" t="s">
        <v>701</v>
      </c>
      <c r="C421" s="293">
        <v>0</v>
      </c>
      <c r="D421" s="293">
        <v>51061.45</v>
      </c>
      <c r="E421" s="76">
        <v>51061.45</v>
      </c>
    </row>
    <row r="422" spans="1:5">
      <c r="A422" s="1" t="s">
        <v>935</v>
      </c>
      <c r="B422" s="75" t="s">
        <v>701</v>
      </c>
      <c r="C422" s="293">
        <v>0</v>
      </c>
      <c r="D422" s="293">
        <v>51061.45</v>
      </c>
      <c r="E422" s="76">
        <v>51061.45</v>
      </c>
    </row>
    <row r="423" spans="1:5">
      <c r="A423" s="1" t="s">
        <v>937</v>
      </c>
      <c r="B423" s="75" t="s">
        <v>701</v>
      </c>
      <c r="C423" s="293">
        <v>0</v>
      </c>
      <c r="D423" s="293">
        <v>51061.45</v>
      </c>
      <c r="E423" s="76">
        <v>51061.45</v>
      </c>
    </row>
    <row r="424" spans="1:5">
      <c r="A424" s="1" t="s">
        <v>939</v>
      </c>
      <c r="B424" s="75" t="s">
        <v>701</v>
      </c>
      <c r="C424" s="293">
        <v>0</v>
      </c>
      <c r="D424" s="293">
        <v>51061.45</v>
      </c>
      <c r="E424" s="76">
        <v>51061.45</v>
      </c>
    </row>
    <row r="425" spans="1:5">
      <c r="A425" s="1" t="s">
        <v>941</v>
      </c>
      <c r="B425" s="75" t="s">
        <v>701</v>
      </c>
      <c r="C425" s="293">
        <v>0</v>
      </c>
      <c r="D425" s="293">
        <v>51061.45</v>
      </c>
      <c r="E425" s="76">
        <v>51061.45</v>
      </c>
    </row>
    <row r="426" spans="1:5">
      <c r="A426" s="1" t="s">
        <v>943</v>
      </c>
      <c r="B426" s="75" t="s">
        <v>701</v>
      </c>
      <c r="C426" s="293">
        <v>0</v>
      </c>
      <c r="D426" s="293">
        <v>51061.45</v>
      </c>
      <c r="E426" s="76">
        <v>51061.45</v>
      </c>
    </row>
    <row r="427" spans="1:5">
      <c r="A427" s="1" t="s">
        <v>945</v>
      </c>
      <c r="B427" s="75" t="s">
        <v>701</v>
      </c>
      <c r="C427" s="293">
        <v>0</v>
      </c>
      <c r="D427" s="293">
        <v>51061.45</v>
      </c>
      <c r="E427" s="76">
        <v>51061.45</v>
      </c>
    </row>
    <row r="428" spans="1:5">
      <c r="A428" s="1" t="s">
        <v>947</v>
      </c>
      <c r="B428" s="75" t="s">
        <v>701</v>
      </c>
      <c r="C428" s="293">
        <v>0</v>
      </c>
      <c r="D428" s="293">
        <v>148082.23000000001</v>
      </c>
      <c r="E428" s="76">
        <v>148082.23000000001</v>
      </c>
    </row>
    <row r="429" spans="1:5">
      <c r="A429" s="1" t="s">
        <v>949</v>
      </c>
      <c r="B429" s="75" t="s">
        <v>701</v>
      </c>
      <c r="C429" s="293">
        <v>0</v>
      </c>
      <c r="D429" s="293">
        <v>25161.87</v>
      </c>
      <c r="E429" s="76">
        <v>25161.87</v>
      </c>
    </row>
    <row r="430" spans="1:5">
      <c r="A430" s="1" t="s">
        <v>951</v>
      </c>
      <c r="B430" s="75" t="s">
        <v>701</v>
      </c>
      <c r="C430" s="293">
        <v>0</v>
      </c>
      <c r="D430" s="293">
        <v>25161.87</v>
      </c>
      <c r="E430" s="76">
        <v>25161.87</v>
      </c>
    </row>
    <row r="431" spans="1:5">
      <c r="A431" s="1" t="s">
        <v>953</v>
      </c>
      <c r="B431" s="75" t="s">
        <v>701</v>
      </c>
      <c r="C431" s="293">
        <v>0</v>
      </c>
      <c r="D431" s="293">
        <v>25161.87</v>
      </c>
      <c r="E431" s="76">
        <v>25161.87</v>
      </c>
    </row>
    <row r="432" spans="1:5">
      <c r="A432" s="1" t="s">
        <v>702</v>
      </c>
      <c r="B432" s="75" t="s">
        <v>703</v>
      </c>
      <c r="C432" s="293">
        <v>739913.33</v>
      </c>
      <c r="D432" s="293">
        <v>3174036.64</v>
      </c>
      <c r="E432" s="76">
        <v>3913949.97</v>
      </c>
    </row>
    <row r="433" spans="1:5">
      <c r="A433" s="1" t="s">
        <v>704</v>
      </c>
      <c r="B433" s="75" t="s">
        <v>705</v>
      </c>
      <c r="C433" s="293">
        <v>739913.33</v>
      </c>
      <c r="D433" s="293">
        <v>3174036.64</v>
      </c>
      <c r="E433" s="76">
        <v>3913949.97</v>
      </c>
    </row>
    <row r="434" spans="1:5" s="74" customFormat="1">
      <c r="A434" s="74" t="s">
        <v>706</v>
      </c>
      <c r="B434" s="72" t="s">
        <v>707</v>
      </c>
      <c r="C434" s="292">
        <v>1100.94</v>
      </c>
      <c r="D434" s="292">
        <v>2367.67</v>
      </c>
      <c r="E434" s="73">
        <v>3468.61</v>
      </c>
    </row>
    <row r="435" spans="1:5">
      <c r="A435" s="1" t="s">
        <v>708</v>
      </c>
      <c r="B435" s="75" t="s">
        <v>709</v>
      </c>
      <c r="C435" s="293">
        <v>1166.06</v>
      </c>
      <c r="D435" s="293">
        <v>2776.41</v>
      </c>
      <c r="E435" s="76">
        <v>3942.47</v>
      </c>
    </row>
    <row r="436" spans="1:5">
      <c r="A436" s="1" t="s">
        <v>710</v>
      </c>
      <c r="B436" s="75" t="s">
        <v>711</v>
      </c>
      <c r="C436" s="293">
        <v>1166.06</v>
      </c>
      <c r="D436" s="293">
        <v>2776.41</v>
      </c>
      <c r="E436" s="76">
        <v>3942.47</v>
      </c>
    </row>
    <row r="437" spans="1:5">
      <c r="A437" s="1" t="s">
        <v>712</v>
      </c>
      <c r="B437" s="75" t="s">
        <v>713</v>
      </c>
      <c r="C437" s="293">
        <v>-65.12</v>
      </c>
      <c r="D437" s="293">
        <v>-408.74</v>
      </c>
      <c r="E437" s="76">
        <v>-473.86</v>
      </c>
    </row>
    <row r="438" spans="1:5">
      <c r="A438" s="1" t="s">
        <v>1031</v>
      </c>
      <c r="B438" s="75" t="s">
        <v>715</v>
      </c>
      <c r="C438" s="293">
        <v>0</v>
      </c>
      <c r="D438" s="293">
        <v>0</v>
      </c>
      <c r="E438" s="76">
        <v>0</v>
      </c>
    </row>
    <row r="439" spans="1:5">
      <c r="A439" s="1" t="s">
        <v>714</v>
      </c>
      <c r="B439" s="75" t="s">
        <v>715</v>
      </c>
      <c r="C439" s="293">
        <v>-65.12</v>
      </c>
      <c r="D439" s="293">
        <v>-408.74</v>
      </c>
      <c r="E439" s="76">
        <v>-473.86</v>
      </c>
    </row>
    <row r="440" spans="1:5" s="74" customFormat="1">
      <c r="A440" s="74" t="s">
        <v>716</v>
      </c>
      <c r="B440" s="72" t="s">
        <v>717</v>
      </c>
      <c r="C440" s="73">
        <v>35466.17</v>
      </c>
      <c r="D440" s="292">
        <v>4839.59</v>
      </c>
      <c r="E440" s="73">
        <v>40305.759999999995</v>
      </c>
    </row>
    <row r="441" spans="1:5">
      <c r="A441" s="1" t="s">
        <v>718</v>
      </c>
      <c r="B441" s="75" t="s">
        <v>719</v>
      </c>
      <c r="C441" s="76">
        <v>35466.17</v>
      </c>
      <c r="D441" s="293">
        <v>4839.59</v>
      </c>
      <c r="E441" s="76">
        <v>40305.759999999995</v>
      </c>
    </row>
    <row r="442" spans="1:5">
      <c r="A442" s="1" t="s">
        <v>720</v>
      </c>
      <c r="B442" s="75" t="s">
        <v>721</v>
      </c>
      <c r="C442" s="293">
        <v>212.86</v>
      </c>
      <c r="D442" s="293">
        <v>0</v>
      </c>
      <c r="E442" s="76">
        <v>212.86</v>
      </c>
    </row>
    <row r="443" spans="1:5">
      <c r="A443" s="1" t="s">
        <v>722</v>
      </c>
      <c r="B443" s="75" t="s">
        <v>723</v>
      </c>
      <c r="C443" s="293">
        <v>212.86</v>
      </c>
      <c r="D443" s="293">
        <v>0</v>
      </c>
      <c r="E443" s="76">
        <v>212.86</v>
      </c>
    </row>
    <row r="444" spans="1:5">
      <c r="A444" s="1" t="s">
        <v>724</v>
      </c>
      <c r="B444" s="75" t="s">
        <v>725</v>
      </c>
      <c r="C444" s="293">
        <v>583.72</v>
      </c>
      <c r="D444" s="293">
        <v>1805.54</v>
      </c>
      <c r="E444" s="76">
        <v>2389.2600000000002</v>
      </c>
    </row>
    <row r="445" spans="1:5">
      <c r="A445" s="1" t="s">
        <v>726</v>
      </c>
      <c r="B445" s="75" t="s">
        <v>727</v>
      </c>
      <c r="C445" s="293">
        <v>583.72</v>
      </c>
      <c r="D445" s="293">
        <v>1805.54</v>
      </c>
      <c r="E445" s="76">
        <v>2389.2600000000002</v>
      </c>
    </row>
    <row r="446" spans="1:5">
      <c r="A446" s="1" t="s">
        <v>728</v>
      </c>
      <c r="B446" s="75" t="s">
        <v>729</v>
      </c>
      <c r="C446" s="76">
        <v>34669.590000000004</v>
      </c>
      <c r="D446" s="293">
        <v>3034.05</v>
      </c>
      <c r="E446" s="76">
        <v>37703.640000000007</v>
      </c>
    </row>
    <row r="447" spans="1:5">
      <c r="A447" s="1" t="s">
        <v>730</v>
      </c>
      <c r="B447" s="75" t="s">
        <v>731</v>
      </c>
      <c r="C447" s="76">
        <v>31517.81</v>
      </c>
      <c r="D447" s="293">
        <v>2726</v>
      </c>
      <c r="E447" s="76">
        <v>34243.81</v>
      </c>
    </row>
    <row r="448" spans="1:5">
      <c r="A448" s="1" t="s">
        <v>732</v>
      </c>
      <c r="B448" s="75" t="s">
        <v>733</v>
      </c>
      <c r="C448" s="76">
        <v>3151.7799999999997</v>
      </c>
      <c r="D448" s="293">
        <v>272.61</v>
      </c>
      <c r="E448" s="76">
        <v>3424.39</v>
      </c>
    </row>
    <row r="449" spans="1:5">
      <c r="A449" s="1" t="s">
        <v>973</v>
      </c>
      <c r="B449" s="75" t="s">
        <v>733</v>
      </c>
      <c r="C449" s="76">
        <v>0</v>
      </c>
      <c r="D449" s="293">
        <v>35.44</v>
      </c>
      <c r="E449" s="76">
        <v>35.44</v>
      </c>
    </row>
    <row r="450" spans="1:5" s="74" customFormat="1">
      <c r="A450" s="74" t="s">
        <v>734</v>
      </c>
      <c r="B450" s="72" t="s">
        <v>735</v>
      </c>
      <c r="C450" s="73">
        <v>29613733.859999999</v>
      </c>
      <c r="D450" s="292">
        <v>3206545.84</v>
      </c>
      <c r="E450" s="73">
        <v>32820279.699999999</v>
      </c>
    </row>
    <row r="451" spans="1:5">
      <c r="A451" s="1" t="s">
        <v>736</v>
      </c>
      <c r="B451" s="75" t="s">
        <v>737</v>
      </c>
      <c r="C451" s="76">
        <v>29613733.859999999</v>
      </c>
      <c r="D451" s="293">
        <v>3206545.84</v>
      </c>
      <c r="E451" s="76">
        <v>32820279.699999999</v>
      </c>
    </row>
    <row r="452" spans="1:5">
      <c r="A452" s="1" t="s">
        <v>738</v>
      </c>
      <c r="B452" s="75" t="s">
        <v>739</v>
      </c>
      <c r="C452" s="76">
        <v>61768993.43</v>
      </c>
      <c r="D452" s="293">
        <v>37050012.200000003</v>
      </c>
      <c r="E452" s="76">
        <v>98819005.629999995</v>
      </c>
    </row>
    <row r="453" spans="1:5">
      <c r="A453" s="1" t="s">
        <v>740</v>
      </c>
      <c r="B453" s="75" t="s">
        <v>741</v>
      </c>
      <c r="C453" s="76">
        <v>-32155259.57</v>
      </c>
      <c r="D453" s="293">
        <v>-33843466.359999999</v>
      </c>
      <c r="E453" s="76">
        <v>-65998725.93</v>
      </c>
    </row>
    <row r="454" spans="1:5" s="74" customFormat="1">
      <c r="A454" s="74" t="s">
        <v>742</v>
      </c>
      <c r="B454" s="72" t="s">
        <v>743</v>
      </c>
      <c r="C454" s="73">
        <v>412327.02</v>
      </c>
      <c r="D454" s="292">
        <v>363085.67</v>
      </c>
      <c r="E454" s="73">
        <v>775412.69</v>
      </c>
    </row>
    <row r="455" spans="1:5">
      <c r="A455" s="268" t="s">
        <v>744</v>
      </c>
      <c r="B455" s="75" t="s">
        <v>743</v>
      </c>
      <c r="C455" s="76">
        <v>412327.02</v>
      </c>
      <c r="D455" s="293">
        <v>0</v>
      </c>
      <c r="E455" s="76">
        <v>412327.02</v>
      </c>
    </row>
    <row r="456" spans="1:5">
      <c r="A456" s="1" t="s">
        <v>745</v>
      </c>
      <c r="B456" s="75" t="s">
        <v>743</v>
      </c>
      <c r="C456" s="293">
        <v>0</v>
      </c>
      <c r="D456" s="293">
        <v>363085.67</v>
      </c>
      <c r="E456" s="76">
        <v>363085.67</v>
      </c>
    </row>
    <row r="457" spans="1:5">
      <c r="B457" s="75"/>
      <c r="C457" s="76"/>
      <c r="D457" s="293"/>
      <c r="E457" s="76"/>
    </row>
    <row r="458" spans="1:5">
      <c r="A458" s="1" t="s">
        <v>746</v>
      </c>
      <c r="B458" s="75" t="s">
        <v>747</v>
      </c>
      <c r="C458" s="293">
        <v>0</v>
      </c>
      <c r="D458" s="293">
        <v>9224078.5899999999</v>
      </c>
      <c r="E458" s="76">
        <v>9224078.5899999999</v>
      </c>
    </row>
    <row r="459" spans="1:5">
      <c r="A459" s="1" t="s">
        <v>748</v>
      </c>
      <c r="B459" s="75" t="s">
        <v>749</v>
      </c>
      <c r="C459" s="293">
        <v>0</v>
      </c>
      <c r="D459" s="293">
        <v>8985596.0099999998</v>
      </c>
      <c r="E459" s="76">
        <v>8985596.0099999998</v>
      </c>
    </row>
    <row r="460" spans="1:5">
      <c r="A460" s="1" t="s">
        <v>750</v>
      </c>
      <c r="B460" s="75" t="s">
        <v>751</v>
      </c>
      <c r="C460" s="293">
        <v>0</v>
      </c>
      <c r="D460" s="293">
        <v>1066959.74</v>
      </c>
      <c r="E460" s="76">
        <v>1066959.74</v>
      </c>
    </row>
    <row r="461" spans="1:5">
      <c r="A461" s="1" t="s">
        <v>752</v>
      </c>
      <c r="B461" s="75" t="s">
        <v>751</v>
      </c>
      <c r="C461" s="293">
        <v>0</v>
      </c>
      <c r="D461" s="293">
        <v>7918636.2699999996</v>
      </c>
      <c r="E461" s="76">
        <v>7918636.2699999996</v>
      </c>
    </row>
    <row r="462" spans="1:5">
      <c r="A462" s="1" t="s">
        <v>754</v>
      </c>
      <c r="B462" s="75" t="s">
        <v>755</v>
      </c>
      <c r="C462" s="293">
        <v>0</v>
      </c>
      <c r="D462" s="293">
        <v>238482.58</v>
      </c>
      <c r="E462" s="76">
        <v>238482.58</v>
      </c>
    </row>
    <row r="463" spans="1:5">
      <c r="A463" s="1" t="s">
        <v>756</v>
      </c>
      <c r="B463" s="75" t="s">
        <v>757</v>
      </c>
      <c r="C463" s="293">
        <v>0</v>
      </c>
      <c r="D463" s="293">
        <v>981.72</v>
      </c>
      <c r="E463" s="76">
        <v>981.72</v>
      </c>
    </row>
    <row r="464" spans="1:5">
      <c r="A464" s="1" t="s">
        <v>758</v>
      </c>
      <c r="B464" s="75" t="s">
        <v>759</v>
      </c>
      <c r="C464" s="293">
        <v>0</v>
      </c>
      <c r="D464" s="293">
        <v>237500.86</v>
      </c>
      <c r="E464" s="76">
        <v>237500.86</v>
      </c>
    </row>
    <row r="465" spans="1:5">
      <c r="A465" s="1" t="s">
        <v>760</v>
      </c>
      <c r="B465" s="75" t="s">
        <v>761</v>
      </c>
      <c r="C465" s="293">
        <v>0</v>
      </c>
      <c r="D465" s="293">
        <v>215909.88</v>
      </c>
      <c r="E465" s="76">
        <v>215909.88</v>
      </c>
    </row>
    <row r="466" spans="1:5">
      <c r="A466" s="1" t="s">
        <v>762</v>
      </c>
      <c r="B466" s="75" t="s">
        <v>763</v>
      </c>
      <c r="C466" s="293">
        <v>0</v>
      </c>
      <c r="D466" s="293">
        <v>21590.98</v>
      </c>
      <c r="E466" s="76">
        <v>21590.98</v>
      </c>
    </row>
    <row r="467" spans="1:5">
      <c r="A467" s="1" t="s">
        <v>764</v>
      </c>
      <c r="B467" s="75" t="s">
        <v>765</v>
      </c>
      <c r="C467" s="293">
        <v>0</v>
      </c>
      <c r="D467" s="293">
        <v>9587164.2599999998</v>
      </c>
      <c r="E467" s="76">
        <v>9587164.2599999998</v>
      </c>
    </row>
    <row r="468" spans="1:5">
      <c r="A468" s="1" t="s">
        <v>766</v>
      </c>
      <c r="B468" s="75" t="s">
        <v>767</v>
      </c>
      <c r="C468" s="293">
        <v>0</v>
      </c>
      <c r="D468" s="293">
        <v>8986672.1799999997</v>
      </c>
      <c r="E468" s="76">
        <v>8986672.1799999997</v>
      </c>
    </row>
    <row r="469" spans="1:5">
      <c r="A469" s="1" t="s">
        <v>768</v>
      </c>
      <c r="B469" s="75" t="s">
        <v>769</v>
      </c>
      <c r="C469" s="293">
        <v>0</v>
      </c>
      <c r="D469" s="293">
        <v>1067117.53</v>
      </c>
      <c r="E469" s="76">
        <v>1067117.53</v>
      </c>
    </row>
    <row r="470" spans="1:5">
      <c r="A470" s="1" t="s">
        <v>770</v>
      </c>
      <c r="B470" s="75" t="s">
        <v>769</v>
      </c>
      <c r="C470" s="293">
        <v>0</v>
      </c>
      <c r="D470" s="293">
        <v>7919554.6500000004</v>
      </c>
      <c r="E470" s="76">
        <v>7919554.6500000004</v>
      </c>
    </row>
    <row r="471" spans="1:5">
      <c r="A471" s="1" t="s">
        <v>772</v>
      </c>
      <c r="B471" s="75" t="s">
        <v>773</v>
      </c>
      <c r="C471" s="293">
        <v>0</v>
      </c>
      <c r="D471" s="293">
        <v>489930.11</v>
      </c>
      <c r="E471" s="76">
        <v>489930.11</v>
      </c>
    </row>
    <row r="472" spans="1:5">
      <c r="A472" s="1" t="s">
        <v>774</v>
      </c>
      <c r="B472" s="75" t="s">
        <v>777</v>
      </c>
      <c r="C472" s="293">
        <v>0</v>
      </c>
      <c r="D472" s="293">
        <v>12565.48</v>
      </c>
      <c r="E472" s="76">
        <v>12565.48</v>
      </c>
    </row>
    <row r="473" spans="1:5">
      <c r="A473" s="1" t="s">
        <v>776</v>
      </c>
      <c r="B473" s="75" t="s">
        <v>777</v>
      </c>
      <c r="C473" s="293">
        <v>0</v>
      </c>
      <c r="D473" s="293">
        <v>52786.49</v>
      </c>
      <c r="E473" s="76">
        <v>52786.49</v>
      </c>
    </row>
    <row r="474" spans="1:5">
      <c r="A474" s="1" t="s">
        <v>778</v>
      </c>
      <c r="B474" s="75" t="s">
        <v>779</v>
      </c>
      <c r="C474" s="293">
        <v>0</v>
      </c>
      <c r="D474" s="293">
        <v>2991.78</v>
      </c>
      <c r="E474" s="76">
        <v>2991.78</v>
      </c>
    </row>
    <row r="475" spans="1:5">
      <c r="A475" s="1" t="s">
        <v>780</v>
      </c>
      <c r="B475" s="75" t="s">
        <v>781</v>
      </c>
      <c r="C475" s="293">
        <v>0</v>
      </c>
      <c r="D475" s="293">
        <v>421586.36</v>
      </c>
      <c r="E475" s="76">
        <v>421586.36</v>
      </c>
    </row>
    <row r="476" spans="1:5">
      <c r="A476" s="1" t="s">
        <v>782</v>
      </c>
      <c r="B476" s="75" t="s">
        <v>783</v>
      </c>
      <c r="C476" s="293">
        <v>0</v>
      </c>
      <c r="D476" s="293">
        <v>77451.98</v>
      </c>
      <c r="E476" s="76">
        <v>77451.98</v>
      </c>
    </row>
    <row r="477" spans="1:5">
      <c r="A477" s="1" t="s">
        <v>784</v>
      </c>
      <c r="B477" s="75" t="s">
        <v>785</v>
      </c>
      <c r="C477" s="293">
        <v>0</v>
      </c>
      <c r="D477" s="293">
        <v>77451.98</v>
      </c>
      <c r="E477" s="76">
        <v>77451.98</v>
      </c>
    </row>
    <row r="478" spans="1:5">
      <c r="A478" s="1" t="s">
        <v>786</v>
      </c>
      <c r="B478" s="75" t="s">
        <v>787</v>
      </c>
      <c r="C478" s="293">
        <v>0</v>
      </c>
      <c r="D478" s="293">
        <v>33109.99</v>
      </c>
      <c r="E478" s="76">
        <v>33109.99</v>
      </c>
    </row>
    <row r="479" spans="1:5">
      <c r="A479" s="1" t="s">
        <v>788</v>
      </c>
      <c r="B479" s="75" t="s">
        <v>789</v>
      </c>
      <c r="C479" s="293">
        <v>0</v>
      </c>
      <c r="D479" s="293">
        <v>-1951.16</v>
      </c>
      <c r="E479" s="76">
        <v>-1951.16</v>
      </c>
    </row>
    <row r="480" spans="1:5">
      <c r="A480" s="1" t="s">
        <v>790</v>
      </c>
      <c r="B480" s="75" t="s">
        <v>791</v>
      </c>
      <c r="C480" s="293">
        <v>0</v>
      </c>
      <c r="D480" s="293">
        <v>-2625.58</v>
      </c>
      <c r="E480" s="76">
        <v>-2625.58</v>
      </c>
    </row>
    <row r="481" spans="1:5">
      <c r="A481" s="1" t="s">
        <v>792</v>
      </c>
      <c r="B481" s="75" t="s">
        <v>793</v>
      </c>
      <c r="C481" s="293">
        <v>0</v>
      </c>
      <c r="D481" s="293">
        <v>-66.2</v>
      </c>
      <c r="E481" s="76">
        <v>-66.2</v>
      </c>
    </row>
    <row r="482" spans="1:5">
      <c r="A482" s="1" t="s">
        <v>794</v>
      </c>
      <c r="B482" s="75" t="s">
        <v>795</v>
      </c>
      <c r="C482" s="293">
        <v>0</v>
      </c>
      <c r="D482" s="293">
        <v>37752.93</v>
      </c>
      <c r="E482" s="76">
        <v>37752.93</v>
      </c>
    </row>
    <row r="483" spans="1:5">
      <c r="A483" s="66" t="s">
        <v>796</v>
      </c>
      <c r="B483" s="66"/>
      <c r="C483" s="67">
        <v>0</v>
      </c>
      <c r="D483" s="67">
        <v>56459002.899999999</v>
      </c>
      <c r="E483" s="67">
        <v>24520231.199999999</v>
      </c>
    </row>
    <row r="484" spans="1:5">
      <c r="A484" s="66" t="s">
        <v>797</v>
      </c>
      <c r="B484" s="66"/>
      <c r="C484" s="67">
        <v>0</v>
      </c>
      <c r="D484" s="67">
        <v>56459002.899999999</v>
      </c>
      <c r="E484" s="67">
        <v>24520231.199999999</v>
      </c>
    </row>
    <row r="485" spans="1:5">
      <c r="C485" s="64">
        <v>0</v>
      </c>
      <c r="D485" s="64">
        <v>0</v>
      </c>
      <c r="E485" s="64">
        <v>-412327.02</v>
      </c>
    </row>
  </sheetData>
  <printOptions gridLinesSet="0"/>
  <pageMargins left="0.75" right="0.75" top="1" bottom="0.75" header="0.5" footer="0.5"/>
  <pageSetup paperSize="9" fitToWidth="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139A0-C97A-45B9-9A17-A0D87EFDA2BD}">
  <sheetPr>
    <tabColor rgb="FF0070C0"/>
  </sheetPr>
  <dimension ref="A1:G28"/>
  <sheetViews>
    <sheetView topLeftCell="A7" workbookViewId="0">
      <selection activeCell="D26" sqref="D26"/>
    </sheetView>
  </sheetViews>
  <sheetFormatPr baseColWidth="10" defaultRowHeight="14.4"/>
  <cols>
    <col min="1" max="1" width="6.33203125" bestFit="1" customWidth="1"/>
    <col min="2" max="2" width="44.5546875" bestFit="1" customWidth="1"/>
    <col min="3" max="3" width="19.6640625" bestFit="1" customWidth="1"/>
    <col min="4" max="4" width="17.33203125" bestFit="1" customWidth="1"/>
    <col min="5" max="5" width="10.6640625" bestFit="1" customWidth="1"/>
    <col min="7" max="7" width="13" bestFit="1" customWidth="1"/>
  </cols>
  <sheetData>
    <row r="1" spans="1:7" ht="15" thickBot="1"/>
    <row r="2" spans="1:7" ht="47.4" thickBot="1">
      <c r="A2" s="450" t="s">
        <v>1110</v>
      </c>
      <c r="B2" s="451"/>
      <c r="C2" s="353" t="s">
        <v>1111</v>
      </c>
      <c r="D2" s="353" t="s">
        <v>1112</v>
      </c>
      <c r="E2" s="353" t="s">
        <v>1369</v>
      </c>
    </row>
    <row r="3" spans="1:7" ht="16.2" thickBot="1">
      <c r="A3" s="452" t="s">
        <v>1118</v>
      </c>
      <c r="B3" s="453"/>
      <c r="C3" s="354"/>
      <c r="D3" s="354"/>
      <c r="E3" s="355"/>
    </row>
    <row r="4" spans="1:7" ht="15.6">
      <c r="A4" s="454" t="s">
        <v>1119</v>
      </c>
      <c r="B4" s="356" t="s">
        <v>1370</v>
      </c>
      <c r="C4" s="357">
        <v>1128675.8069869999</v>
      </c>
      <c r="D4" s="357">
        <v>178122309988.26001</v>
      </c>
      <c r="E4" s="358">
        <v>451</v>
      </c>
    </row>
    <row r="5" spans="1:7" ht="15.6">
      <c r="A5" s="455"/>
      <c r="B5" s="367" t="s">
        <v>1371</v>
      </c>
      <c r="C5" s="368">
        <v>106.269728</v>
      </c>
      <c r="D5" s="369">
        <v>28754903.27</v>
      </c>
      <c r="E5" s="370">
        <v>262</v>
      </c>
    </row>
    <row r="6" spans="1:7" ht="15.6">
      <c r="A6" s="455"/>
      <c r="B6" s="356" t="s">
        <v>1372</v>
      </c>
      <c r="C6" s="357">
        <v>1028.045623</v>
      </c>
      <c r="D6" s="357">
        <v>1155523.28</v>
      </c>
      <c r="E6" s="358">
        <v>48</v>
      </c>
    </row>
    <row r="7" spans="1:7" ht="16.2" thickBot="1">
      <c r="A7" s="456"/>
      <c r="B7" s="356" t="s">
        <v>1373</v>
      </c>
      <c r="C7" s="357">
        <v>1001.4489</v>
      </c>
      <c r="D7" s="357">
        <v>974409.78</v>
      </c>
      <c r="E7" s="358">
        <v>32</v>
      </c>
    </row>
    <row r="8" spans="1:7" ht="15.6">
      <c r="A8" s="457" t="s">
        <v>1120</v>
      </c>
      <c r="B8" s="360" t="s">
        <v>1370</v>
      </c>
      <c r="C8" s="361">
        <v>1134714.979757</v>
      </c>
      <c r="D8" s="361">
        <v>159331578772.82001</v>
      </c>
      <c r="E8" s="362">
        <v>476</v>
      </c>
    </row>
    <row r="9" spans="1:7" ht="15.6">
      <c r="A9" s="455"/>
      <c r="B9" s="367" t="s">
        <v>1371</v>
      </c>
      <c r="C9" s="368">
        <v>106.54095</v>
      </c>
      <c r="D9" s="369">
        <v>26265779.25</v>
      </c>
      <c r="E9" s="370">
        <v>274</v>
      </c>
    </row>
    <row r="10" spans="1:7" ht="15.6">
      <c r="A10" s="455"/>
      <c r="B10" s="356" t="s">
        <v>1374</v>
      </c>
      <c r="C10" s="357">
        <v>1023.348484</v>
      </c>
      <c r="D10" s="357">
        <v>1201411.1200000001</v>
      </c>
      <c r="E10" s="358">
        <v>48</v>
      </c>
    </row>
    <row r="11" spans="1:7" ht="16.2" thickBot="1">
      <c r="A11" s="456"/>
      <c r="B11" s="356" t="s">
        <v>1373</v>
      </c>
      <c r="C11" s="359">
        <v>992.531746</v>
      </c>
      <c r="D11" s="357">
        <v>1179127.71</v>
      </c>
      <c r="E11" s="358">
        <v>35</v>
      </c>
    </row>
    <row r="12" spans="1:7" ht="15.6">
      <c r="A12" s="457" t="s">
        <v>1121</v>
      </c>
      <c r="B12" s="360" t="s">
        <v>1370</v>
      </c>
      <c r="C12" s="361">
        <v>1140195.7637070001</v>
      </c>
      <c r="D12" s="361">
        <v>192751201919.57001</v>
      </c>
      <c r="E12" s="362">
        <v>493</v>
      </c>
    </row>
    <row r="13" spans="1:7" ht="15.6">
      <c r="A13" s="455"/>
      <c r="B13" s="367" t="s">
        <v>1371</v>
      </c>
      <c r="C13" s="368">
        <v>106.781268</v>
      </c>
      <c r="D13" s="369">
        <v>30830349.760000002</v>
      </c>
      <c r="E13" s="370">
        <v>284</v>
      </c>
      <c r="G13" s="383">
        <f>+D13/C13</f>
        <v>288724.32719191909</v>
      </c>
    </row>
    <row r="14" spans="1:7" ht="15.6">
      <c r="A14" s="455"/>
      <c r="B14" s="356" t="s">
        <v>1374</v>
      </c>
      <c r="C14" s="357">
        <v>1024.92201</v>
      </c>
      <c r="D14" s="357">
        <v>1203258.44</v>
      </c>
      <c r="E14" s="358">
        <v>48</v>
      </c>
    </row>
    <row r="15" spans="1:7" ht="16.2" thickBot="1">
      <c r="A15" s="456"/>
      <c r="B15" s="363" t="s">
        <v>1373</v>
      </c>
      <c r="C15" s="364">
        <v>992.59666100000004</v>
      </c>
      <c r="D15" s="365">
        <v>1204019.75</v>
      </c>
      <c r="E15" s="366">
        <v>38</v>
      </c>
    </row>
    <row r="16" spans="1:7" ht="15" thickBot="1">
      <c r="A16" s="403" t="s">
        <v>1122</v>
      </c>
      <c r="B16" s="403"/>
      <c r="C16" s="403"/>
      <c r="D16" s="403"/>
      <c r="E16" s="403"/>
    </row>
    <row r="17" spans="1:5">
      <c r="A17" s="410" t="s">
        <v>1424</v>
      </c>
      <c r="B17" s="411" t="s">
        <v>1425</v>
      </c>
      <c r="C17" s="412">
        <v>1145870.7066949999</v>
      </c>
      <c r="D17" s="413">
        <v>186199342723.70999</v>
      </c>
      <c r="E17" s="414">
        <v>514</v>
      </c>
    </row>
    <row r="18" spans="1:5">
      <c r="A18" s="415"/>
      <c r="B18" s="416" t="s">
        <v>1426</v>
      </c>
      <c r="C18" s="417">
        <v>107.04534200000001</v>
      </c>
      <c r="D18" s="418">
        <v>27661573.719999999</v>
      </c>
      <c r="E18" s="419">
        <v>299</v>
      </c>
    </row>
    <row r="19" spans="1:5">
      <c r="A19" s="420"/>
      <c r="B19" s="421" t="s">
        <v>1427</v>
      </c>
      <c r="C19" s="422">
        <v>1028.9543610000001</v>
      </c>
      <c r="D19" s="423">
        <v>1207992.42</v>
      </c>
      <c r="E19" s="424">
        <v>48</v>
      </c>
    </row>
    <row r="20" spans="1:5">
      <c r="A20" s="425"/>
      <c r="B20" s="406" t="s">
        <v>1428</v>
      </c>
      <c r="C20" s="407">
        <v>993.759142</v>
      </c>
      <c r="D20" s="408">
        <v>1354493.71</v>
      </c>
      <c r="E20" s="426">
        <v>41</v>
      </c>
    </row>
    <row r="21" spans="1:5">
      <c r="A21" s="427" t="s">
        <v>1429</v>
      </c>
      <c r="B21" s="404" t="s">
        <v>1425</v>
      </c>
      <c r="C21" s="405">
        <v>1151598.6735040001</v>
      </c>
      <c r="D21" s="409">
        <v>170617353536.28</v>
      </c>
      <c r="E21" s="428">
        <v>526</v>
      </c>
    </row>
    <row r="22" spans="1:5">
      <c r="A22" s="415"/>
      <c r="B22" s="416" t="s">
        <v>1426</v>
      </c>
      <c r="C22" s="417">
        <v>107.32821300000001</v>
      </c>
      <c r="D22" s="418">
        <v>24500334.989999998</v>
      </c>
      <c r="E22" s="419">
        <v>299</v>
      </c>
    </row>
    <row r="23" spans="1:5">
      <c r="A23" s="420"/>
      <c r="B23" s="421" t="s">
        <v>1427</v>
      </c>
      <c r="C23" s="422">
        <v>1033.439208</v>
      </c>
      <c r="D23" s="423">
        <v>1213257.6299999999</v>
      </c>
      <c r="E23" s="424">
        <v>47</v>
      </c>
    </row>
    <row r="24" spans="1:5">
      <c r="A24" s="425"/>
      <c r="B24" s="406" t="s">
        <v>1428</v>
      </c>
      <c r="C24" s="407">
        <v>992.15079000000003</v>
      </c>
      <c r="D24" s="408">
        <v>1382066.05</v>
      </c>
      <c r="E24" s="426">
        <v>43</v>
      </c>
    </row>
    <row r="25" spans="1:5">
      <c r="A25" s="427" t="s">
        <v>1430</v>
      </c>
      <c r="B25" s="404" t="s">
        <v>1425</v>
      </c>
      <c r="C25" s="405">
        <v>1156944.2843800001</v>
      </c>
      <c r="D25" s="409">
        <v>161612101352.84</v>
      </c>
      <c r="E25" s="428">
        <v>543</v>
      </c>
    </row>
    <row r="26" spans="1:5">
      <c r="A26" s="415"/>
      <c r="B26" s="416" t="s">
        <v>1426</v>
      </c>
      <c r="C26" s="417">
        <v>107.579913</v>
      </c>
      <c r="D26" s="418">
        <v>22084529.719999999</v>
      </c>
      <c r="E26" s="419">
        <v>303</v>
      </c>
    </row>
    <row r="27" spans="1:5">
      <c r="A27" s="420"/>
      <c r="B27" s="421" t="s">
        <v>1427</v>
      </c>
      <c r="C27" s="422">
        <v>1038.0972400000001</v>
      </c>
      <c r="D27" s="423">
        <v>1218726.1599999999</v>
      </c>
      <c r="E27" s="424">
        <v>47</v>
      </c>
    </row>
    <row r="28" spans="1:5" ht="15" thickBot="1">
      <c r="A28" s="429"/>
      <c r="B28" s="430" t="s">
        <v>1428</v>
      </c>
      <c r="C28" s="431">
        <v>991.48450000000003</v>
      </c>
      <c r="D28" s="432">
        <v>1496150.11</v>
      </c>
      <c r="E28" s="433">
        <v>48</v>
      </c>
    </row>
  </sheetData>
  <mergeCells count="5">
    <mergeCell ref="A2:B2"/>
    <mergeCell ref="A3:B3"/>
    <mergeCell ref="A4:A7"/>
    <mergeCell ref="A8:A11"/>
    <mergeCell ref="A12:A15"/>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87371-562E-4BF4-A48A-48B506EC9A17}">
  <dimension ref="A1:F453"/>
  <sheetViews>
    <sheetView topLeftCell="A411" workbookViewId="0">
      <selection activeCell="E7" sqref="E7"/>
    </sheetView>
  </sheetViews>
  <sheetFormatPr baseColWidth="10" defaultColWidth="11.44140625" defaultRowHeight="13.2"/>
  <cols>
    <col min="1" max="1" width="63" style="1" bestFit="1" customWidth="1"/>
    <col min="2" max="2" width="21.44140625" style="1" customWidth="1"/>
    <col min="3" max="3" width="19.109375" style="65" bestFit="1" customWidth="1"/>
    <col min="4" max="4" width="20.109375" style="64" customWidth="1"/>
    <col min="5" max="5" width="19.109375" style="65" bestFit="1" customWidth="1"/>
    <col min="6" max="6" width="14.33203125" style="1" customWidth="1"/>
    <col min="7" max="249" width="8.88671875" style="1" customWidth="1"/>
    <col min="250" max="250" width="1" style="1" customWidth="1"/>
    <col min="251" max="251" width="17.33203125" style="1" customWidth="1"/>
    <col min="252" max="252" width="67.33203125" style="1" customWidth="1"/>
    <col min="253" max="253" width="28.44140625" style="1" customWidth="1"/>
    <col min="254" max="505" width="8.88671875" style="1" customWidth="1"/>
    <col min="506" max="506" width="1" style="1" customWidth="1"/>
    <col min="507" max="507" width="17.33203125" style="1" customWidth="1"/>
    <col min="508" max="508" width="67.33203125" style="1" customWidth="1"/>
    <col min="509" max="509" width="28.44140625" style="1" customWidth="1"/>
    <col min="510" max="761" width="8.88671875" style="1" customWidth="1"/>
    <col min="762" max="762" width="1" style="1" customWidth="1"/>
    <col min="763" max="763" width="17.33203125" style="1" customWidth="1"/>
    <col min="764" max="764" width="67.33203125" style="1" customWidth="1"/>
    <col min="765" max="765" width="28.44140625" style="1" customWidth="1"/>
    <col min="766" max="1017" width="8.88671875" style="1" customWidth="1"/>
    <col min="1018" max="1018" width="1" style="1" customWidth="1"/>
    <col min="1019" max="1019" width="17.33203125" style="1" customWidth="1"/>
    <col min="1020" max="1020" width="67.33203125" style="1" customWidth="1"/>
    <col min="1021" max="1021" width="28.44140625" style="1" customWidth="1"/>
    <col min="1022" max="1273" width="8.88671875" style="1" customWidth="1"/>
    <col min="1274" max="1274" width="1" style="1" customWidth="1"/>
    <col min="1275" max="1275" width="17.33203125" style="1" customWidth="1"/>
    <col min="1276" max="1276" width="67.33203125" style="1" customWidth="1"/>
    <col min="1277" max="1277" width="28.44140625" style="1" customWidth="1"/>
    <col min="1278" max="1529" width="8.88671875" style="1" customWidth="1"/>
    <col min="1530" max="1530" width="1" style="1" customWidth="1"/>
    <col min="1531" max="1531" width="17.33203125" style="1" customWidth="1"/>
    <col min="1532" max="1532" width="67.33203125" style="1" customWidth="1"/>
    <col min="1533" max="1533" width="28.44140625" style="1" customWidth="1"/>
    <col min="1534" max="1785" width="8.88671875" style="1" customWidth="1"/>
    <col min="1786" max="1786" width="1" style="1" customWidth="1"/>
    <col min="1787" max="1787" width="17.33203125" style="1" customWidth="1"/>
    <col min="1788" max="1788" width="67.33203125" style="1" customWidth="1"/>
    <col min="1789" max="1789" width="28.44140625" style="1" customWidth="1"/>
    <col min="1790" max="2041" width="8.88671875" style="1" customWidth="1"/>
    <col min="2042" max="2042" width="1" style="1" customWidth="1"/>
    <col min="2043" max="2043" width="17.33203125" style="1" customWidth="1"/>
    <col min="2044" max="2044" width="67.33203125" style="1" customWidth="1"/>
    <col min="2045" max="2045" width="28.44140625" style="1" customWidth="1"/>
    <col min="2046" max="2297" width="8.88671875" style="1" customWidth="1"/>
    <col min="2298" max="2298" width="1" style="1" customWidth="1"/>
    <col min="2299" max="2299" width="17.33203125" style="1" customWidth="1"/>
    <col min="2300" max="2300" width="67.33203125" style="1" customWidth="1"/>
    <col min="2301" max="2301" width="28.44140625" style="1" customWidth="1"/>
    <col min="2302" max="2553" width="8.88671875" style="1" customWidth="1"/>
    <col min="2554" max="2554" width="1" style="1" customWidth="1"/>
    <col min="2555" max="2555" width="17.33203125" style="1" customWidth="1"/>
    <col min="2556" max="2556" width="67.33203125" style="1" customWidth="1"/>
    <col min="2557" max="2557" width="28.44140625" style="1" customWidth="1"/>
    <col min="2558" max="2809" width="8.88671875" style="1" customWidth="1"/>
    <col min="2810" max="2810" width="1" style="1" customWidth="1"/>
    <col min="2811" max="2811" width="17.33203125" style="1" customWidth="1"/>
    <col min="2812" max="2812" width="67.33203125" style="1" customWidth="1"/>
    <col min="2813" max="2813" width="28.44140625" style="1" customWidth="1"/>
    <col min="2814" max="3065" width="8.88671875" style="1" customWidth="1"/>
    <col min="3066" max="3066" width="1" style="1" customWidth="1"/>
    <col min="3067" max="3067" width="17.33203125" style="1" customWidth="1"/>
    <col min="3068" max="3068" width="67.33203125" style="1" customWidth="1"/>
    <col min="3069" max="3069" width="28.44140625" style="1" customWidth="1"/>
    <col min="3070" max="3321" width="8.88671875" style="1" customWidth="1"/>
    <col min="3322" max="3322" width="1" style="1" customWidth="1"/>
    <col min="3323" max="3323" width="17.33203125" style="1" customWidth="1"/>
    <col min="3324" max="3324" width="67.33203125" style="1" customWidth="1"/>
    <col min="3325" max="3325" width="28.44140625" style="1" customWidth="1"/>
    <col min="3326" max="3577" width="8.88671875" style="1" customWidth="1"/>
    <col min="3578" max="3578" width="1" style="1" customWidth="1"/>
    <col min="3579" max="3579" width="17.33203125" style="1" customWidth="1"/>
    <col min="3580" max="3580" width="67.33203125" style="1" customWidth="1"/>
    <col min="3581" max="3581" width="28.44140625" style="1" customWidth="1"/>
    <col min="3582" max="3833" width="8.88671875" style="1" customWidth="1"/>
    <col min="3834" max="3834" width="1" style="1" customWidth="1"/>
    <col min="3835" max="3835" width="17.33203125" style="1" customWidth="1"/>
    <col min="3836" max="3836" width="67.33203125" style="1" customWidth="1"/>
    <col min="3837" max="3837" width="28.44140625" style="1" customWidth="1"/>
    <col min="3838" max="4089" width="8.88671875" style="1" customWidth="1"/>
    <col min="4090" max="4090" width="1" style="1" customWidth="1"/>
    <col min="4091" max="4091" width="17.33203125" style="1" customWidth="1"/>
    <col min="4092" max="4092" width="67.33203125" style="1" customWidth="1"/>
    <col min="4093" max="4093" width="28.44140625" style="1" customWidth="1"/>
    <col min="4094" max="4345" width="8.88671875" style="1" customWidth="1"/>
    <col min="4346" max="4346" width="1" style="1" customWidth="1"/>
    <col min="4347" max="4347" width="17.33203125" style="1" customWidth="1"/>
    <col min="4348" max="4348" width="67.33203125" style="1" customWidth="1"/>
    <col min="4349" max="4349" width="28.44140625" style="1" customWidth="1"/>
    <col min="4350" max="4601" width="8.88671875" style="1" customWidth="1"/>
    <col min="4602" max="4602" width="1" style="1" customWidth="1"/>
    <col min="4603" max="4603" width="17.33203125" style="1" customWidth="1"/>
    <col min="4604" max="4604" width="67.33203125" style="1" customWidth="1"/>
    <col min="4605" max="4605" width="28.44140625" style="1" customWidth="1"/>
    <col min="4606" max="4857" width="8.88671875" style="1" customWidth="1"/>
    <col min="4858" max="4858" width="1" style="1" customWidth="1"/>
    <col min="4859" max="4859" width="17.33203125" style="1" customWidth="1"/>
    <col min="4860" max="4860" width="67.33203125" style="1" customWidth="1"/>
    <col min="4861" max="4861" width="28.44140625" style="1" customWidth="1"/>
    <col min="4862" max="5113" width="8.88671875" style="1" customWidth="1"/>
    <col min="5114" max="5114" width="1" style="1" customWidth="1"/>
    <col min="5115" max="5115" width="17.33203125" style="1" customWidth="1"/>
    <col min="5116" max="5116" width="67.33203125" style="1" customWidth="1"/>
    <col min="5117" max="5117" width="28.44140625" style="1" customWidth="1"/>
    <col min="5118" max="5369" width="8.88671875" style="1" customWidth="1"/>
    <col min="5370" max="5370" width="1" style="1" customWidth="1"/>
    <col min="5371" max="5371" width="17.33203125" style="1" customWidth="1"/>
    <col min="5372" max="5372" width="67.33203125" style="1" customWidth="1"/>
    <col min="5373" max="5373" width="28.44140625" style="1" customWidth="1"/>
    <col min="5374" max="5625" width="8.88671875" style="1" customWidth="1"/>
    <col min="5626" max="5626" width="1" style="1" customWidth="1"/>
    <col min="5627" max="5627" width="17.33203125" style="1" customWidth="1"/>
    <col min="5628" max="5628" width="67.33203125" style="1" customWidth="1"/>
    <col min="5629" max="5629" width="28.44140625" style="1" customWidth="1"/>
    <col min="5630" max="5881" width="8.88671875" style="1" customWidth="1"/>
    <col min="5882" max="5882" width="1" style="1" customWidth="1"/>
    <col min="5883" max="5883" width="17.33203125" style="1" customWidth="1"/>
    <col min="5884" max="5884" width="67.33203125" style="1" customWidth="1"/>
    <col min="5885" max="5885" width="28.44140625" style="1" customWidth="1"/>
    <col min="5886" max="6137" width="8.88671875" style="1" customWidth="1"/>
    <col min="6138" max="6138" width="1" style="1" customWidth="1"/>
    <col min="6139" max="6139" width="17.33203125" style="1" customWidth="1"/>
    <col min="6140" max="6140" width="67.33203125" style="1" customWidth="1"/>
    <col min="6141" max="6141" width="28.44140625" style="1" customWidth="1"/>
    <col min="6142" max="6393" width="8.88671875" style="1" customWidth="1"/>
    <col min="6394" max="6394" width="1" style="1" customWidth="1"/>
    <col min="6395" max="6395" width="17.33203125" style="1" customWidth="1"/>
    <col min="6396" max="6396" width="67.33203125" style="1" customWidth="1"/>
    <col min="6397" max="6397" width="28.44140625" style="1" customWidth="1"/>
    <col min="6398" max="6649" width="8.88671875" style="1" customWidth="1"/>
    <col min="6650" max="6650" width="1" style="1" customWidth="1"/>
    <col min="6651" max="6651" width="17.33203125" style="1" customWidth="1"/>
    <col min="6652" max="6652" width="67.33203125" style="1" customWidth="1"/>
    <col min="6653" max="6653" width="28.44140625" style="1" customWidth="1"/>
    <col min="6654" max="6905" width="8.88671875" style="1" customWidth="1"/>
    <col min="6906" max="6906" width="1" style="1" customWidth="1"/>
    <col min="6907" max="6907" width="17.33203125" style="1" customWidth="1"/>
    <col min="6908" max="6908" width="67.33203125" style="1" customWidth="1"/>
    <col min="6909" max="6909" width="28.44140625" style="1" customWidth="1"/>
    <col min="6910" max="7161" width="8.88671875" style="1" customWidth="1"/>
    <col min="7162" max="7162" width="1" style="1" customWidth="1"/>
    <col min="7163" max="7163" width="17.33203125" style="1" customWidth="1"/>
    <col min="7164" max="7164" width="67.33203125" style="1" customWidth="1"/>
    <col min="7165" max="7165" width="28.44140625" style="1" customWidth="1"/>
    <col min="7166" max="7417" width="8.88671875" style="1" customWidth="1"/>
    <col min="7418" max="7418" width="1" style="1" customWidth="1"/>
    <col min="7419" max="7419" width="17.33203125" style="1" customWidth="1"/>
    <col min="7420" max="7420" width="67.33203125" style="1" customWidth="1"/>
    <col min="7421" max="7421" width="28.44140625" style="1" customWidth="1"/>
    <col min="7422" max="7673" width="8.88671875" style="1" customWidth="1"/>
    <col min="7674" max="7674" width="1" style="1" customWidth="1"/>
    <col min="7675" max="7675" width="17.33203125" style="1" customWidth="1"/>
    <col min="7676" max="7676" width="67.33203125" style="1" customWidth="1"/>
    <col min="7677" max="7677" width="28.44140625" style="1" customWidth="1"/>
    <col min="7678" max="7929" width="8.88671875" style="1" customWidth="1"/>
    <col min="7930" max="7930" width="1" style="1" customWidth="1"/>
    <col min="7931" max="7931" width="17.33203125" style="1" customWidth="1"/>
    <col min="7932" max="7932" width="67.33203125" style="1" customWidth="1"/>
    <col min="7933" max="7933" width="28.44140625" style="1" customWidth="1"/>
    <col min="7934" max="8185" width="8.88671875" style="1" customWidth="1"/>
    <col min="8186" max="8186" width="1" style="1" customWidth="1"/>
    <col min="8187" max="8187" width="17.33203125" style="1" customWidth="1"/>
    <col min="8188" max="8188" width="67.33203125" style="1" customWidth="1"/>
    <col min="8189" max="8189" width="28.44140625" style="1" customWidth="1"/>
    <col min="8190" max="8441" width="8.88671875" style="1" customWidth="1"/>
    <col min="8442" max="8442" width="1" style="1" customWidth="1"/>
    <col min="8443" max="8443" width="17.33203125" style="1" customWidth="1"/>
    <col min="8444" max="8444" width="67.33203125" style="1" customWidth="1"/>
    <col min="8445" max="8445" width="28.44140625" style="1" customWidth="1"/>
    <col min="8446" max="8697" width="8.88671875" style="1" customWidth="1"/>
    <col min="8698" max="8698" width="1" style="1" customWidth="1"/>
    <col min="8699" max="8699" width="17.33203125" style="1" customWidth="1"/>
    <col min="8700" max="8700" width="67.33203125" style="1" customWidth="1"/>
    <col min="8701" max="8701" width="28.44140625" style="1" customWidth="1"/>
    <col min="8702" max="8953" width="8.88671875" style="1" customWidth="1"/>
    <col min="8954" max="8954" width="1" style="1" customWidth="1"/>
    <col min="8955" max="8955" width="17.33203125" style="1" customWidth="1"/>
    <col min="8956" max="8956" width="67.33203125" style="1" customWidth="1"/>
    <col min="8957" max="8957" width="28.44140625" style="1" customWidth="1"/>
    <col min="8958" max="9209" width="8.88671875" style="1" customWidth="1"/>
    <col min="9210" max="9210" width="1" style="1" customWidth="1"/>
    <col min="9211" max="9211" width="17.33203125" style="1" customWidth="1"/>
    <col min="9212" max="9212" width="67.33203125" style="1" customWidth="1"/>
    <col min="9213" max="9213" width="28.44140625" style="1" customWidth="1"/>
    <col min="9214" max="9465" width="8.88671875" style="1" customWidth="1"/>
    <col min="9466" max="9466" width="1" style="1" customWidth="1"/>
    <col min="9467" max="9467" width="17.33203125" style="1" customWidth="1"/>
    <col min="9468" max="9468" width="67.33203125" style="1" customWidth="1"/>
    <col min="9469" max="9469" width="28.44140625" style="1" customWidth="1"/>
    <col min="9470" max="9721" width="8.88671875" style="1" customWidth="1"/>
    <col min="9722" max="9722" width="1" style="1" customWidth="1"/>
    <col min="9723" max="9723" width="17.33203125" style="1" customWidth="1"/>
    <col min="9724" max="9724" width="67.33203125" style="1" customWidth="1"/>
    <col min="9725" max="9725" width="28.44140625" style="1" customWidth="1"/>
    <col min="9726" max="9977" width="8.88671875" style="1" customWidth="1"/>
    <col min="9978" max="9978" width="1" style="1" customWidth="1"/>
    <col min="9979" max="9979" width="17.33203125" style="1" customWidth="1"/>
    <col min="9980" max="9980" width="67.33203125" style="1" customWidth="1"/>
    <col min="9981" max="9981" width="28.44140625" style="1" customWidth="1"/>
    <col min="9982" max="10233" width="8.88671875" style="1" customWidth="1"/>
    <col min="10234" max="10234" width="1" style="1" customWidth="1"/>
    <col min="10235" max="10235" width="17.33203125" style="1" customWidth="1"/>
    <col min="10236" max="10236" width="67.33203125" style="1" customWidth="1"/>
    <col min="10237" max="10237" width="28.44140625" style="1" customWidth="1"/>
    <col min="10238" max="10489" width="8.88671875" style="1" customWidth="1"/>
    <col min="10490" max="10490" width="1" style="1" customWidth="1"/>
    <col min="10491" max="10491" width="17.33203125" style="1" customWidth="1"/>
    <col min="10492" max="10492" width="67.33203125" style="1" customWidth="1"/>
    <col min="10493" max="10493" width="28.44140625" style="1" customWidth="1"/>
    <col min="10494" max="10745" width="8.88671875" style="1" customWidth="1"/>
    <col min="10746" max="10746" width="1" style="1" customWidth="1"/>
    <col min="10747" max="10747" width="17.33203125" style="1" customWidth="1"/>
    <col min="10748" max="10748" width="67.33203125" style="1" customWidth="1"/>
    <col min="10749" max="10749" width="28.44140625" style="1" customWidth="1"/>
    <col min="10750" max="11001" width="8.88671875" style="1" customWidth="1"/>
    <col min="11002" max="11002" width="1" style="1" customWidth="1"/>
    <col min="11003" max="11003" width="17.33203125" style="1" customWidth="1"/>
    <col min="11004" max="11004" width="67.33203125" style="1" customWidth="1"/>
    <col min="11005" max="11005" width="28.44140625" style="1" customWidth="1"/>
    <col min="11006" max="11257" width="8.88671875" style="1" customWidth="1"/>
    <col min="11258" max="11258" width="1" style="1" customWidth="1"/>
    <col min="11259" max="11259" width="17.33203125" style="1" customWidth="1"/>
    <col min="11260" max="11260" width="67.33203125" style="1" customWidth="1"/>
    <col min="11261" max="11261" width="28.44140625" style="1" customWidth="1"/>
    <col min="11262" max="11513" width="8.88671875" style="1" customWidth="1"/>
    <col min="11514" max="11514" width="1" style="1" customWidth="1"/>
    <col min="11515" max="11515" width="17.33203125" style="1" customWidth="1"/>
    <col min="11516" max="11516" width="67.33203125" style="1" customWidth="1"/>
    <col min="11517" max="11517" width="28.44140625" style="1" customWidth="1"/>
    <col min="11518" max="11769" width="8.88671875" style="1" customWidth="1"/>
    <col min="11770" max="11770" width="1" style="1" customWidth="1"/>
    <col min="11771" max="11771" width="17.33203125" style="1" customWidth="1"/>
    <col min="11772" max="11772" width="67.33203125" style="1" customWidth="1"/>
    <col min="11773" max="11773" width="28.44140625" style="1" customWidth="1"/>
    <col min="11774" max="12025" width="8.88671875" style="1" customWidth="1"/>
    <col min="12026" max="12026" width="1" style="1" customWidth="1"/>
    <col min="12027" max="12027" width="17.33203125" style="1" customWidth="1"/>
    <col min="12028" max="12028" width="67.33203125" style="1" customWidth="1"/>
    <col min="12029" max="12029" width="28.44140625" style="1" customWidth="1"/>
    <col min="12030" max="12281" width="8.88671875" style="1" customWidth="1"/>
    <col min="12282" max="12282" width="1" style="1" customWidth="1"/>
    <col min="12283" max="12283" width="17.33203125" style="1" customWidth="1"/>
    <col min="12284" max="12284" width="67.33203125" style="1" customWidth="1"/>
    <col min="12285" max="12285" width="28.44140625" style="1" customWidth="1"/>
    <col min="12286" max="12537" width="8.88671875" style="1" customWidth="1"/>
    <col min="12538" max="12538" width="1" style="1" customWidth="1"/>
    <col min="12539" max="12539" width="17.33203125" style="1" customWidth="1"/>
    <col min="12540" max="12540" width="67.33203125" style="1" customWidth="1"/>
    <col min="12541" max="12541" width="28.44140625" style="1" customWidth="1"/>
    <col min="12542" max="12793" width="8.88671875" style="1" customWidth="1"/>
    <col min="12794" max="12794" width="1" style="1" customWidth="1"/>
    <col min="12795" max="12795" width="17.33203125" style="1" customWidth="1"/>
    <col min="12796" max="12796" width="67.33203125" style="1" customWidth="1"/>
    <col min="12797" max="12797" width="28.44140625" style="1" customWidth="1"/>
    <col min="12798" max="13049" width="8.88671875" style="1" customWidth="1"/>
    <col min="13050" max="13050" width="1" style="1" customWidth="1"/>
    <col min="13051" max="13051" width="17.33203125" style="1" customWidth="1"/>
    <col min="13052" max="13052" width="67.33203125" style="1" customWidth="1"/>
    <col min="13053" max="13053" width="28.44140625" style="1" customWidth="1"/>
    <col min="13054" max="13305" width="8.88671875" style="1" customWidth="1"/>
    <col min="13306" max="13306" width="1" style="1" customWidth="1"/>
    <col min="13307" max="13307" width="17.33203125" style="1" customWidth="1"/>
    <col min="13308" max="13308" width="67.33203125" style="1" customWidth="1"/>
    <col min="13309" max="13309" width="28.44140625" style="1" customWidth="1"/>
    <col min="13310" max="13561" width="8.88671875" style="1" customWidth="1"/>
    <col min="13562" max="13562" width="1" style="1" customWidth="1"/>
    <col min="13563" max="13563" width="17.33203125" style="1" customWidth="1"/>
    <col min="13564" max="13564" width="67.33203125" style="1" customWidth="1"/>
    <col min="13565" max="13565" width="28.44140625" style="1" customWidth="1"/>
    <col min="13566" max="13817" width="8.88671875" style="1" customWidth="1"/>
    <col min="13818" max="13818" width="1" style="1" customWidth="1"/>
    <col min="13819" max="13819" width="17.33203125" style="1" customWidth="1"/>
    <col min="13820" max="13820" width="67.33203125" style="1" customWidth="1"/>
    <col min="13821" max="13821" width="28.44140625" style="1" customWidth="1"/>
    <col min="13822" max="14073" width="8.88671875" style="1" customWidth="1"/>
    <col min="14074" max="14074" width="1" style="1" customWidth="1"/>
    <col min="14075" max="14075" width="17.33203125" style="1" customWidth="1"/>
    <col min="14076" max="14076" width="67.33203125" style="1" customWidth="1"/>
    <col min="14077" max="14077" width="28.44140625" style="1" customWidth="1"/>
    <col min="14078" max="14329" width="8.88671875" style="1" customWidth="1"/>
    <col min="14330" max="14330" width="1" style="1" customWidth="1"/>
    <col min="14331" max="14331" width="17.33203125" style="1" customWidth="1"/>
    <col min="14332" max="14332" width="67.33203125" style="1" customWidth="1"/>
    <col min="14333" max="14333" width="28.44140625" style="1" customWidth="1"/>
    <col min="14334" max="14585" width="8.88671875" style="1" customWidth="1"/>
    <col min="14586" max="14586" width="1" style="1" customWidth="1"/>
    <col min="14587" max="14587" width="17.33203125" style="1" customWidth="1"/>
    <col min="14588" max="14588" width="67.33203125" style="1" customWidth="1"/>
    <col min="14589" max="14589" width="28.44140625" style="1" customWidth="1"/>
    <col min="14590" max="14841" width="8.88671875" style="1" customWidth="1"/>
    <col min="14842" max="14842" width="1" style="1" customWidth="1"/>
    <col min="14843" max="14843" width="17.33203125" style="1" customWidth="1"/>
    <col min="14844" max="14844" width="67.33203125" style="1" customWidth="1"/>
    <col min="14845" max="14845" width="28.44140625" style="1" customWidth="1"/>
    <col min="14846" max="15097" width="8.88671875" style="1" customWidth="1"/>
    <col min="15098" max="15098" width="1" style="1" customWidth="1"/>
    <col min="15099" max="15099" width="17.33203125" style="1" customWidth="1"/>
    <col min="15100" max="15100" width="67.33203125" style="1" customWidth="1"/>
    <col min="15101" max="15101" width="28.44140625" style="1" customWidth="1"/>
    <col min="15102" max="15353" width="8.88671875" style="1" customWidth="1"/>
    <col min="15354" max="15354" width="1" style="1" customWidth="1"/>
    <col min="15355" max="15355" width="17.33203125" style="1" customWidth="1"/>
    <col min="15356" max="15356" width="67.33203125" style="1" customWidth="1"/>
    <col min="15357" max="15357" width="28.44140625" style="1" customWidth="1"/>
    <col min="15358" max="15609" width="8.88671875" style="1" customWidth="1"/>
    <col min="15610" max="15610" width="1" style="1" customWidth="1"/>
    <col min="15611" max="15611" width="17.33203125" style="1" customWidth="1"/>
    <col min="15612" max="15612" width="67.33203125" style="1" customWidth="1"/>
    <col min="15613" max="15613" width="28.44140625" style="1" customWidth="1"/>
    <col min="15614" max="15865" width="8.88671875" style="1" customWidth="1"/>
    <col min="15866" max="15866" width="1" style="1" customWidth="1"/>
    <col min="15867" max="15867" width="17.33203125" style="1" customWidth="1"/>
    <col min="15868" max="15868" width="67.33203125" style="1" customWidth="1"/>
    <col min="15869" max="15869" width="28.44140625" style="1" customWidth="1"/>
    <col min="15870" max="16121" width="8.88671875" style="1" customWidth="1"/>
    <col min="16122" max="16122" width="1" style="1" customWidth="1"/>
    <col min="16123" max="16123" width="17.33203125" style="1" customWidth="1"/>
    <col min="16124" max="16124" width="67.33203125" style="1" customWidth="1"/>
    <col min="16125" max="16125" width="28.44140625" style="1" customWidth="1"/>
    <col min="16126" max="16384" width="8.88671875" style="1" customWidth="1"/>
  </cols>
  <sheetData>
    <row r="1" spans="1:5" customFormat="1" ht="15.6">
      <c r="A1" s="62" t="s">
        <v>1263</v>
      </c>
      <c r="B1" s="62"/>
      <c r="C1" s="62"/>
      <c r="D1" s="62"/>
      <c r="E1" s="62"/>
    </row>
    <row r="2" spans="1:5" customFormat="1" ht="14.4">
      <c r="A2" s="63" t="s">
        <v>14</v>
      </c>
      <c r="B2" s="63" t="s">
        <v>15</v>
      </c>
      <c r="C2" s="63"/>
      <c r="D2" s="63"/>
      <c r="E2" s="63"/>
    </row>
    <row r="3" spans="1:5" customFormat="1" ht="14.4">
      <c r="A3" s="63" t="s">
        <v>16</v>
      </c>
      <c r="B3" s="63" t="s">
        <v>17</v>
      </c>
      <c r="C3" s="63"/>
      <c r="D3" s="63"/>
      <c r="E3" s="63"/>
    </row>
    <row r="4" spans="1:5" customFormat="1" ht="14.4">
      <c r="A4" s="2" t="s">
        <v>18</v>
      </c>
      <c r="B4" s="2" t="s">
        <v>18</v>
      </c>
      <c r="C4" s="2" t="s">
        <v>798</v>
      </c>
      <c r="D4" s="2" t="s">
        <v>799</v>
      </c>
      <c r="E4" s="2" t="s">
        <v>19</v>
      </c>
    </row>
    <row r="5" spans="1:5" customFormat="1" ht="14.4">
      <c r="A5" s="2" t="s">
        <v>20</v>
      </c>
      <c r="B5" s="2" t="s">
        <v>21</v>
      </c>
      <c r="C5" s="2">
        <v>2022</v>
      </c>
      <c r="D5" s="61">
        <v>44651</v>
      </c>
      <c r="E5" s="61">
        <v>44651</v>
      </c>
    </row>
    <row r="6" spans="1:5" s="69" customFormat="1" ht="14.4">
      <c r="A6" s="70"/>
      <c r="B6" s="68" t="s">
        <v>22</v>
      </c>
      <c r="C6" s="71">
        <f>+C7-C399-C409-C413</f>
        <v>-4.1909515857696533E-9</v>
      </c>
      <c r="D6" s="71">
        <f>+D7-D399-D409-D413</f>
        <v>6.6938810050487518E-10</v>
      </c>
      <c r="E6" s="71">
        <f>+E7-E399-E409-E413</f>
        <v>2.0954757928848267E-9</v>
      </c>
    </row>
    <row r="7" spans="1:5" s="74" customFormat="1" ht="13.2" customHeight="1">
      <c r="A7" s="72" t="s">
        <v>23</v>
      </c>
      <c r="B7" s="72" t="s">
        <v>24</v>
      </c>
      <c r="C7" s="73">
        <v>30061527.049999997</v>
      </c>
      <c r="D7" s="292">
        <v>8353851.5300000003</v>
      </c>
      <c r="E7" s="73">
        <f>+C7+D7</f>
        <v>38415378.579999998</v>
      </c>
    </row>
    <row r="8" spans="1:5" s="74" customFormat="1" ht="13.2" customHeight="1">
      <c r="A8" s="72" t="s">
        <v>25</v>
      </c>
      <c r="B8" s="72" t="s">
        <v>26</v>
      </c>
      <c r="C8" s="73">
        <v>1974735.54</v>
      </c>
      <c r="D8" s="292">
        <v>2616648.0699999998</v>
      </c>
      <c r="E8" s="73">
        <f>+C8+D8</f>
        <v>4591383.6099999994</v>
      </c>
    </row>
    <row r="9" spans="1:5" ht="13.2" customHeight="1">
      <c r="A9" s="75" t="s">
        <v>27</v>
      </c>
      <c r="B9" s="75" t="s">
        <v>28</v>
      </c>
      <c r="C9" s="76">
        <v>1974735.54</v>
      </c>
      <c r="D9" s="293">
        <v>2616648.0699999998</v>
      </c>
      <c r="E9" s="76">
        <f>+C9+D9</f>
        <v>4591383.6099999994</v>
      </c>
    </row>
    <row r="10" spans="1:5" ht="13.2" customHeight="1">
      <c r="A10" s="75" t="s">
        <v>29</v>
      </c>
      <c r="B10" s="75" t="s">
        <v>30</v>
      </c>
      <c r="C10" s="76">
        <v>1974735.54</v>
      </c>
      <c r="D10" s="293">
        <v>2616648.0699999998</v>
      </c>
      <c r="E10" s="76">
        <f>+C10+D10</f>
        <v>4591383.6099999994</v>
      </c>
    </row>
    <row r="11" spans="1:5" ht="13.2" customHeight="1">
      <c r="A11" s="75" t="s">
        <v>31</v>
      </c>
      <c r="B11" s="75" t="s">
        <v>32</v>
      </c>
      <c r="C11" s="76">
        <v>1974735.54</v>
      </c>
      <c r="D11" s="293">
        <v>2616648.0699999998</v>
      </c>
      <c r="E11" s="76">
        <f>+C11+D11</f>
        <v>4591383.6099999994</v>
      </c>
    </row>
    <row r="12" spans="1:5" s="74" customFormat="1" ht="13.2" customHeight="1">
      <c r="A12" s="72" t="s">
        <v>33</v>
      </c>
      <c r="B12" s="72" t="s">
        <v>34</v>
      </c>
      <c r="C12" s="73">
        <v>28085690.57</v>
      </c>
      <c r="D12" s="292">
        <v>5731022.8799999999</v>
      </c>
      <c r="E12" s="73">
        <f t="shared" ref="E12:E75" si="0">+C12+D12</f>
        <v>33816713.450000003</v>
      </c>
    </row>
    <row r="13" spans="1:5" ht="13.2" customHeight="1">
      <c r="A13" s="75" t="s">
        <v>35</v>
      </c>
      <c r="B13" s="75" t="s">
        <v>36</v>
      </c>
      <c r="C13" s="76">
        <v>28085690.57</v>
      </c>
      <c r="D13" s="293">
        <v>5731022.8799999999</v>
      </c>
      <c r="E13" s="76">
        <f t="shared" si="0"/>
        <v>33816713.450000003</v>
      </c>
    </row>
    <row r="14" spans="1:5" ht="13.2" customHeight="1">
      <c r="A14" s="75" t="s">
        <v>37</v>
      </c>
      <c r="B14" s="75" t="s">
        <v>38</v>
      </c>
      <c r="C14" s="293">
        <v>1523648.51</v>
      </c>
      <c r="D14" s="293">
        <v>-8846.39</v>
      </c>
      <c r="E14" s="76">
        <f t="shared" si="0"/>
        <v>1514802.12</v>
      </c>
    </row>
    <row r="15" spans="1:5" ht="13.2" customHeight="1">
      <c r="A15" s="75" t="s">
        <v>39</v>
      </c>
      <c r="B15" s="75" t="s">
        <v>40</v>
      </c>
      <c r="C15" s="293">
        <v>1029024.67</v>
      </c>
      <c r="D15" s="293">
        <v>-14103.31</v>
      </c>
      <c r="E15" s="76">
        <f t="shared" si="0"/>
        <v>1014921.36</v>
      </c>
    </row>
    <row r="16" spans="1:5" ht="13.2" customHeight="1">
      <c r="A16" s="75" t="s">
        <v>41</v>
      </c>
      <c r="B16" s="75" t="s">
        <v>42</v>
      </c>
      <c r="C16" s="293">
        <v>273433.5</v>
      </c>
      <c r="D16" s="293">
        <v>2950.78</v>
      </c>
      <c r="E16" s="76">
        <f t="shared" si="0"/>
        <v>276384.28000000003</v>
      </c>
    </row>
    <row r="17" spans="1:5" ht="13.2" customHeight="1">
      <c r="A17" s="75" t="s">
        <v>43</v>
      </c>
      <c r="B17" s="75" t="s">
        <v>44</v>
      </c>
      <c r="C17" s="293">
        <v>221190.34</v>
      </c>
      <c r="D17" s="293">
        <v>2306.14</v>
      </c>
      <c r="E17" s="76">
        <f t="shared" si="0"/>
        <v>223496.48</v>
      </c>
    </row>
    <row r="18" spans="1:5" ht="13.2" customHeight="1">
      <c r="A18" s="75" t="s">
        <v>45</v>
      </c>
      <c r="B18" s="75" t="s">
        <v>46</v>
      </c>
      <c r="C18" s="76">
        <v>827105.88</v>
      </c>
      <c r="D18" s="293">
        <v>-11473.52</v>
      </c>
      <c r="E18" s="76">
        <f t="shared" si="0"/>
        <v>815632.36</v>
      </c>
    </row>
    <row r="19" spans="1:5" ht="13.2" customHeight="1">
      <c r="A19" s="75" t="s">
        <v>47</v>
      </c>
      <c r="B19" s="75" t="s">
        <v>48</v>
      </c>
      <c r="C19" s="76">
        <v>28039.11</v>
      </c>
      <c r="D19" s="293">
        <v>-110.7</v>
      </c>
      <c r="E19" s="76">
        <f t="shared" si="0"/>
        <v>27928.41</v>
      </c>
    </row>
    <row r="20" spans="1:5" ht="13.2" customHeight="1">
      <c r="A20" s="75" t="s">
        <v>49</v>
      </c>
      <c r="B20" s="75" t="s">
        <v>50</v>
      </c>
      <c r="C20" s="76">
        <v>24935.34</v>
      </c>
      <c r="D20" s="293">
        <v>-100.16</v>
      </c>
      <c r="E20" s="76">
        <f t="shared" si="0"/>
        <v>24835.18</v>
      </c>
    </row>
    <row r="21" spans="1:5" ht="13.2" customHeight="1">
      <c r="A21" s="75" t="s">
        <v>51</v>
      </c>
      <c r="B21" s="75" t="s">
        <v>52</v>
      </c>
      <c r="C21" s="76">
        <v>54028.97</v>
      </c>
      <c r="D21" s="293">
        <v>-217.39</v>
      </c>
      <c r="E21" s="76">
        <f t="shared" si="0"/>
        <v>53811.58</v>
      </c>
    </row>
    <row r="22" spans="1:5" ht="13.2" customHeight="1">
      <c r="A22" s="75" t="s">
        <v>53</v>
      </c>
      <c r="B22" s="75" t="s">
        <v>54</v>
      </c>
      <c r="C22" s="76">
        <v>42839.14</v>
      </c>
      <c r="D22" s="293">
        <v>-650.62</v>
      </c>
      <c r="E22" s="76">
        <f t="shared" si="0"/>
        <v>42188.52</v>
      </c>
    </row>
    <row r="23" spans="1:5" ht="13.2" customHeight="1">
      <c r="A23" s="75" t="s">
        <v>55</v>
      </c>
      <c r="B23" s="75" t="s">
        <v>56</v>
      </c>
      <c r="C23" s="76">
        <v>104256.95000000001</v>
      </c>
      <c r="D23" s="293">
        <v>-1588.14</v>
      </c>
      <c r="E23" s="76">
        <f t="shared" si="0"/>
        <v>102668.81000000001</v>
      </c>
    </row>
    <row r="24" spans="1:5" ht="13.2" customHeight="1">
      <c r="A24" s="75" t="s">
        <v>57</v>
      </c>
      <c r="B24" s="75" t="s">
        <v>58</v>
      </c>
      <c r="C24" s="76">
        <v>73594.880000000005</v>
      </c>
      <c r="D24" s="293">
        <v>-1121.0999999999999</v>
      </c>
      <c r="E24" s="76">
        <f t="shared" si="0"/>
        <v>72473.78</v>
      </c>
    </row>
    <row r="25" spans="1:5" ht="13.2" customHeight="1">
      <c r="A25" s="75" t="s">
        <v>59</v>
      </c>
      <c r="B25" s="75" t="s">
        <v>60</v>
      </c>
      <c r="C25" s="76">
        <v>146364.21</v>
      </c>
      <c r="D25" s="293">
        <v>-2346.7600000000002</v>
      </c>
      <c r="E25" s="76">
        <f t="shared" si="0"/>
        <v>144017.44999999998</v>
      </c>
    </row>
    <row r="26" spans="1:5" ht="13.2" customHeight="1">
      <c r="A26" s="75" t="s">
        <v>61</v>
      </c>
      <c r="B26" s="75" t="s">
        <v>62</v>
      </c>
      <c r="C26" s="293">
        <v>210010.75</v>
      </c>
      <c r="D26" s="293">
        <v>-3399.27</v>
      </c>
      <c r="E26" s="76">
        <f t="shared" si="0"/>
        <v>206611.48</v>
      </c>
    </row>
    <row r="27" spans="1:5" ht="13.2" customHeight="1">
      <c r="A27" s="75" t="s">
        <v>63</v>
      </c>
      <c r="B27" s="75" t="s">
        <v>64</v>
      </c>
      <c r="C27" s="293">
        <v>143036.53</v>
      </c>
      <c r="D27" s="293">
        <v>-1939.38</v>
      </c>
      <c r="E27" s="76">
        <f t="shared" si="0"/>
        <v>141097.15</v>
      </c>
    </row>
    <row r="28" spans="1:5" ht="13.2" customHeight="1">
      <c r="A28" s="75" t="s">
        <v>65</v>
      </c>
      <c r="B28" s="75" t="s">
        <v>66</v>
      </c>
      <c r="C28" s="76">
        <v>102190.62</v>
      </c>
      <c r="D28" s="293">
        <v>-1526.36</v>
      </c>
      <c r="E28" s="76">
        <f t="shared" si="0"/>
        <v>100664.26</v>
      </c>
    </row>
    <row r="29" spans="1:5" ht="13.2" customHeight="1">
      <c r="A29" s="75" t="s">
        <v>67</v>
      </c>
      <c r="B29" s="75" t="s">
        <v>68</v>
      </c>
      <c r="C29" s="76">
        <v>102190.62</v>
      </c>
      <c r="D29" s="293">
        <v>-1526.36</v>
      </c>
      <c r="E29" s="76">
        <f t="shared" si="0"/>
        <v>100664.26</v>
      </c>
    </row>
    <row r="30" spans="1:5" ht="13.2" customHeight="1">
      <c r="A30" s="75" t="s">
        <v>69</v>
      </c>
      <c r="B30" s="75" t="s">
        <v>70</v>
      </c>
      <c r="C30" s="76">
        <v>24892832.23</v>
      </c>
      <c r="D30" s="293">
        <v>2604513.86</v>
      </c>
      <c r="E30" s="76">
        <f t="shared" si="0"/>
        <v>27497346.09</v>
      </c>
    </row>
    <row r="31" spans="1:5" ht="13.2" customHeight="1">
      <c r="A31" s="75" t="s">
        <v>71</v>
      </c>
      <c r="B31" s="75" t="s">
        <v>72</v>
      </c>
      <c r="C31" s="76">
        <v>50341.799999999996</v>
      </c>
      <c r="D31" s="293">
        <v>-50341.8</v>
      </c>
      <c r="E31" s="76">
        <f t="shared" si="0"/>
        <v>0</v>
      </c>
    </row>
    <row r="32" spans="1:5" ht="13.2" customHeight="1">
      <c r="A32" s="75" t="s">
        <v>73</v>
      </c>
      <c r="B32" s="75" t="s">
        <v>74</v>
      </c>
      <c r="C32" s="76">
        <v>50389.87</v>
      </c>
      <c r="D32" s="293">
        <v>-22.17</v>
      </c>
      <c r="E32" s="76">
        <f t="shared" si="0"/>
        <v>50367.700000000004</v>
      </c>
    </row>
    <row r="33" spans="1:5" ht="13.2" customHeight="1">
      <c r="A33" s="75" t="s">
        <v>75</v>
      </c>
      <c r="B33" s="75" t="s">
        <v>76</v>
      </c>
      <c r="C33" s="76">
        <v>50341.799999999996</v>
      </c>
      <c r="D33" s="293">
        <v>-50341.8</v>
      </c>
      <c r="E33" s="76">
        <f t="shared" si="0"/>
        <v>0</v>
      </c>
    </row>
    <row r="34" spans="1:5" ht="13.2" customHeight="1">
      <c r="A34" s="75" t="s">
        <v>77</v>
      </c>
      <c r="B34" s="75" t="s">
        <v>78</v>
      </c>
      <c r="C34" s="76">
        <v>50341.799999999996</v>
      </c>
      <c r="D34" s="293">
        <v>-50341.8</v>
      </c>
      <c r="E34" s="76">
        <f t="shared" si="0"/>
        <v>0</v>
      </c>
    </row>
    <row r="35" spans="1:5" ht="13.2" customHeight="1">
      <c r="A35" s="75" t="s">
        <v>79</v>
      </c>
      <c r="B35" s="75" t="s">
        <v>80</v>
      </c>
      <c r="C35" s="76">
        <v>50341.8</v>
      </c>
      <c r="D35" s="293">
        <v>-50341.8</v>
      </c>
      <c r="E35" s="76">
        <f t="shared" si="0"/>
        <v>0</v>
      </c>
    </row>
    <row r="36" spans="1:5" ht="13.2" customHeight="1">
      <c r="A36" s="75" t="s">
        <v>81</v>
      </c>
      <c r="B36" s="75" t="s">
        <v>82</v>
      </c>
      <c r="C36" s="76">
        <v>50341.8</v>
      </c>
      <c r="D36" s="293">
        <v>-50341.8</v>
      </c>
      <c r="E36" s="76">
        <f t="shared" si="0"/>
        <v>0</v>
      </c>
    </row>
    <row r="37" spans="1:5" ht="13.2" customHeight="1">
      <c r="A37" s="75" t="s">
        <v>83</v>
      </c>
      <c r="B37" s="75" t="s">
        <v>84</v>
      </c>
      <c r="C37" s="76">
        <v>50341.8</v>
      </c>
      <c r="D37" s="293">
        <v>-50341.8</v>
      </c>
      <c r="E37" s="76">
        <f t="shared" si="0"/>
        <v>0</v>
      </c>
    </row>
    <row r="38" spans="1:5" ht="13.2" customHeight="1">
      <c r="A38" s="75" t="s">
        <v>85</v>
      </c>
      <c r="B38" s="75" t="s">
        <v>86</v>
      </c>
      <c r="C38" s="76">
        <v>50341.8</v>
      </c>
      <c r="D38" s="293">
        <v>-50341.8</v>
      </c>
      <c r="E38" s="76">
        <f t="shared" si="0"/>
        <v>0</v>
      </c>
    </row>
    <row r="39" spans="1:5" ht="13.2" customHeight="1">
      <c r="A39" s="75" t="s">
        <v>87</v>
      </c>
      <c r="B39" s="75" t="s">
        <v>88</v>
      </c>
      <c r="C39" s="76">
        <v>50389.869999999995</v>
      </c>
      <c r="D39" s="293">
        <v>-22.17</v>
      </c>
      <c r="E39" s="76">
        <f t="shared" si="0"/>
        <v>50367.7</v>
      </c>
    </row>
    <row r="40" spans="1:5" ht="13.2" customHeight="1">
      <c r="A40" s="75" t="s">
        <v>89</v>
      </c>
      <c r="B40" s="75" t="s">
        <v>90</v>
      </c>
      <c r="C40" s="76">
        <v>50389.869999999995</v>
      </c>
      <c r="D40" s="293">
        <v>-22.17</v>
      </c>
      <c r="E40" s="76">
        <f t="shared" si="0"/>
        <v>50367.7</v>
      </c>
    </row>
    <row r="41" spans="1:5" ht="13.2" customHeight="1">
      <c r="A41" s="75" t="s">
        <v>91</v>
      </c>
      <c r="B41" s="75" t="s">
        <v>92</v>
      </c>
      <c r="C41" s="76">
        <v>50442.71</v>
      </c>
      <c r="D41" s="293">
        <v>-0.04</v>
      </c>
      <c r="E41" s="76">
        <f t="shared" si="0"/>
        <v>50442.67</v>
      </c>
    </row>
    <row r="42" spans="1:5" ht="13.2" customHeight="1">
      <c r="A42" s="75" t="s">
        <v>93</v>
      </c>
      <c r="B42" s="75" t="s">
        <v>94</v>
      </c>
      <c r="C42" s="76">
        <v>50442.71</v>
      </c>
      <c r="D42" s="293">
        <v>-0.04</v>
      </c>
      <c r="E42" s="76">
        <f t="shared" si="0"/>
        <v>50442.67</v>
      </c>
    </row>
    <row r="43" spans="1:5" ht="13.2" customHeight="1">
      <c r="A43" s="75" t="s">
        <v>95</v>
      </c>
      <c r="B43" s="75" t="s">
        <v>96</v>
      </c>
      <c r="C43" s="76">
        <v>50442.71</v>
      </c>
      <c r="D43" s="293">
        <v>-0.04</v>
      </c>
      <c r="E43" s="76">
        <f t="shared" si="0"/>
        <v>50442.67</v>
      </c>
    </row>
    <row r="44" spans="1:5" ht="13.2" customHeight="1">
      <c r="A44" s="75" t="s">
        <v>97</v>
      </c>
      <c r="B44" s="75" t="s">
        <v>98</v>
      </c>
      <c r="C44" s="76">
        <v>50442.71</v>
      </c>
      <c r="D44" s="293">
        <v>-0.04</v>
      </c>
      <c r="E44" s="76">
        <f t="shared" si="0"/>
        <v>50442.67</v>
      </c>
    </row>
    <row r="45" spans="1:5" ht="13.2" customHeight="1">
      <c r="A45" s="75" t="s">
        <v>99</v>
      </c>
      <c r="B45" s="75" t="s">
        <v>100</v>
      </c>
      <c r="C45" s="76">
        <v>100885.42</v>
      </c>
      <c r="D45" s="293">
        <v>-7.0000000000000007E-2</v>
      </c>
      <c r="E45" s="76">
        <f t="shared" si="0"/>
        <v>100885.34999999999</v>
      </c>
    </row>
    <row r="46" spans="1:5" ht="13.2" customHeight="1">
      <c r="A46" s="75" t="s">
        <v>101</v>
      </c>
      <c r="B46" s="75" t="s">
        <v>102</v>
      </c>
      <c r="C46" s="76">
        <v>100885.42</v>
      </c>
      <c r="D46" s="293">
        <v>-7.0000000000000007E-2</v>
      </c>
      <c r="E46" s="76">
        <f t="shared" si="0"/>
        <v>100885.34999999999</v>
      </c>
    </row>
    <row r="47" spans="1:5" ht="13.2" customHeight="1">
      <c r="A47" s="75" t="s">
        <v>103</v>
      </c>
      <c r="B47" s="75" t="s">
        <v>104</v>
      </c>
      <c r="C47" s="76">
        <v>50426.81</v>
      </c>
      <c r="D47" s="293">
        <v>-5.31</v>
      </c>
      <c r="E47" s="76">
        <f t="shared" si="0"/>
        <v>50421.5</v>
      </c>
    </row>
    <row r="48" spans="1:5" ht="13.2" customHeight="1">
      <c r="A48" s="75" t="s">
        <v>105</v>
      </c>
      <c r="B48" s="75" t="s">
        <v>106</v>
      </c>
      <c r="C48" s="76">
        <v>50426.81</v>
      </c>
      <c r="D48" s="293">
        <v>-5.31</v>
      </c>
      <c r="E48" s="76">
        <f t="shared" si="0"/>
        <v>50421.5</v>
      </c>
    </row>
    <row r="49" spans="1:5" ht="13.2" customHeight="1">
      <c r="A49" s="75" t="s">
        <v>107</v>
      </c>
      <c r="B49" s="75" t="s">
        <v>108</v>
      </c>
      <c r="C49" s="76">
        <v>50426.81</v>
      </c>
      <c r="D49" s="293">
        <v>-5.31</v>
      </c>
      <c r="E49" s="76">
        <f t="shared" si="0"/>
        <v>50421.5</v>
      </c>
    </row>
    <row r="50" spans="1:5" ht="13.2" customHeight="1">
      <c r="A50" s="75" t="s">
        <v>109</v>
      </c>
      <c r="B50" s="75" t="s">
        <v>110</v>
      </c>
      <c r="C50" s="76">
        <v>50354.36</v>
      </c>
      <c r="D50" s="293">
        <v>9.5399999999999991</v>
      </c>
      <c r="E50" s="76">
        <f t="shared" si="0"/>
        <v>50363.9</v>
      </c>
    </row>
    <row r="51" spans="1:5" ht="13.2" customHeight="1">
      <c r="A51" s="75" t="s">
        <v>111</v>
      </c>
      <c r="B51" s="75" t="s">
        <v>112</v>
      </c>
      <c r="C51" s="76">
        <v>50354.36</v>
      </c>
      <c r="D51" s="293">
        <v>9.5399999999999991</v>
      </c>
      <c r="E51" s="76">
        <f t="shared" si="0"/>
        <v>50363.9</v>
      </c>
    </row>
    <row r="52" spans="1:5" ht="13.2" customHeight="1">
      <c r="A52" s="75" t="s">
        <v>113</v>
      </c>
      <c r="B52" s="75" t="s">
        <v>114</v>
      </c>
      <c r="C52" s="76">
        <v>50354.36</v>
      </c>
      <c r="D52" s="293">
        <v>9.5399999999999991</v>
      </c>
      <c r="E52" s="76">
        <f t="shared" si="0"/>
        <v>50363.9</v>
      </c>
    </row>
    <row r="53" spans="1:5" ht="13.2" customHeight="1">
      <c r="A53" s="75" t="s">
        <v>115</v>
      </c>
      <c r="B53" s="75" t="s">
        <v>116</v>
      </c>
      <c r="C53" s="76">
        <v>25150.880000000001</v>
      </c>
      <c r="D53" s="293">
        <v>0.01</v>
      </c>
      <c r="E53" s="76">
        <f t="shared" si="0"/>
        <v>25150.89</v>
      </c>
    </row>
    <row r="54" spans="1:5" ht="13.2" customHeight="1">
      <c r="A54" s="75" t="s">
        <v>117</v>
      </c>
      <c r="B54" s="75" t="s">
        <v>118</v>
      </c>
      <c r="C54" s="76">
        <v>25150.880000000001</v>
      </c>
      <c r="D54" s="293">
        <v>0.01</v>
      </c>
      <c r="E54" s="76">
        <f t="shared" si="0"/>
        <v>25150.89</v>
      </c>
    </row>
    <row r="55" spans="1:5" ht="13.2" customHeight="1">
      <c r="A55" s="75" t="s">
        <v>119</v>
      </c>
      <c r="B55" s="75" t="s">
        <v>120</v>
      </c>
      <c r="C55" s="76">
        <v>25150.880000000001</v>
      </c>
      <c r="D55" s="293">
        <v>0.01</v>
      </c>
      <c r="E55" s="76">
        <f t="shared" si="0"/>
        <v>25150.89</v>
      </c>
    </row>
    <row r="56" spans="1:5" ht="13.2" customHeight="1">
      <c r="A56" s="75" t="s">
        <v>121</v>
      </c>
      <c r="B56" s="75" t="s">
        <v>122</v>
      </c>
      <c r="C56" s="76">
        <v>25150.880000000001</v>
      </c>
      <c r="D56" s="293">
        <v>0.01</v>
      </c>
      <c r="E56" s="76">
        <f t="shared" si="0"/>
        <v>25150.89</v>
      </c>
    </row>
    <row r="57" spans="1:5" ht="13.2" customHeight="1">
      <c r="A57" s="75" t="s">
        <v>123</v>
      </c>
      <c r="B57" s="75" t="s">
        <v>124</v>
      </c>
      <c r="C57" s="76">
        <v>50301.75</v>
      </c>
      <c r="D57" s="293">
        <v>0.02</v>
      </c>
      <c r="E57" s="76">
        <f t="shared" si="0"/>
        <v>50301.77</v>
      </c>
    </row>
    <row r="58" spans="1:5" ht="13.2" customHeight="1">
      <c r="A58" s="75" t="s">
        <v>125</v>
      </c>
      <c r="B58" s="75" t="s">
        <v>126</v>
      </c>
      <c r="C58" s="76">
        <v>50301.75</v>
      </c>
      <c r="D58" s="293">
        <v>0.02</v>
      </c>
      <c r="E58" s="76">
        <f t="shared" si="0"/>
        <v>50301.77</v>
      </c>
    </row>
    <row r="59" spans="1:5" ht="13.2" customHeight="1">
      <c r="A59" s="75" t="s">
        <v>127</v>
      </c>
      <c r="B59" s="75" t="s">
        <v>128</v>
      </c>
      <c r="C59" s="76">
        <v>50301.75</v>
      </c>
      <c r="D59" s="293">
        <v>0.02</v>
      </c>
      <c r="E59" s="76">
        <f t="shared" si="0"/>
        <v>50301.77</v>
      </c>
    </row>
    <row r="60" spans="1:5" ht="13.2" customHeight="1">
      <c r="A60" s="75" t="s">
        <v>129</v>
      </c>
      <c r="B60" s="75" t="s">
        <v>130</v>
      </c>
      <c r="C60" s="76">
        <v>25161.59</v>
      </c>
      <c r="D60" s="293">
        <v>0</v>
      </c>
      <c r="E60" s="76">
        <f t="shared" si="0"/>
        <v>25161.59</v>
      </c>
    </row>
    <row r="61" spans="1:5" ht="13.2" customHeight="1">
      <c r="A61" s="75" t="s">
        <v>131</v>
      </c>
      <c r="B61" s="75" t="s">
        <v>132</v>
      </c>
      <c r="C61" s="76">
        <v>25161.59</v>
      </c>
      <c r="D61" s="293">
        <v>0</v>
      </c>
      <c r="E61" s="76">
        <f t="shared" si="0"/>
        <v>25161.59</v>
      </c>
    </row>
    <row r="62" spans="1:5" ht="13.2" customHeight="1">
      <c r="A62" s="75" t="s">
        <v>133</v>
      </c>
      <c r="B62" s="75" t="s">
        <v>134</v>
      </c>
      <c r="C62" s="76">
        <v>25161.59</v>
      </c>
      <c r="D62" s="293">
        <v>0</v>
      </c>
      <c r="E62" s="76">
        <f t="shared" si="0"/>
        <v>25161.59</v>
      </c>
    </row>
    <row r="63" spans="1:5" ht="13.2" customHeight="1">
      <c r="A63" s="75" t="s">
        <v>135</v>
      </c>
      <c r="B63" s="75" t="s">
        <v>136</v>
      </c>
      <c r="C63" s="76">
        <v>25161.59</v>
      </c>
      <c r="D63" s="293">
        <v>0</v>
      </c>
      <c r="E63" s="76">
        <f t="shared" si="0"/>
        <v>25161.59</v>
      </c>
    </row>
    <row r="64" spans="1:5" ht="13.2" customHeight="1">
      <c r="A64" s="75" t="s">
        <v>137</v>
      </c>
      <c r="B64" s="75" t="s">
        <v>138</v>
      </c>
      <c r="C64" s="293">
        <v>251648.33</v>
      </c>
      <c r="D64" s="293">
        <v>-251648.33</v>
      </c>
      <c r="E64" s="76">
        <f t="shared" si="0"/>
        <v>0</v>
      </c>
    </row>
    <row r="65" spans="1:5" ht="13.2" customHeight="1">
      <c r="A65" s="75" t="s">
        <v>139</v>
      </c>
      <c r="B65" s="75" t="s">
        <v>140</v>
      </c>
      <c r="C65" s="293">
        <v>25407.34</v>
      </c>
      <c r="D65" s="293">
        <v>-29.36</v>
      </c>
      <c r="E65" s="76">
        <f t="shared" si="0"/>
        <v>25377.98</v>
      </c>
    </row>
    <row r="66" spans="1:5" ht="13.2" customHeight="1">
      <c r="A66" s="75" t="s">
        <v>141</v>
      </c>
      <c r="B66" s="75" t="s">
        <v>142</v>
      </c>
      <c r="C66" s="293">
        <v>25407.34</v>
      </c>
      <c r="D66" s="293">
        <v>-29.36</v>
      </c>
      <c r="E66" s="76">
        <f t="shared" si="0"/>
        <v>25377.98</v>
      </c>
    </row>
    <row r="67" spans="1:5" ht="13.2" customHeight="1">
      <c r="A67" s="75" t="s">
        <v>143</v>
      </c>
      <c r="B67" s="75" t="s">
        <v>144</v>
      </c>
      <c r="C67" s="293">
        <v>25407.34</v>
      </c>
      <c r="D67" s="293">
        <v>-29.36</v>
      </c>
      <c r="E67" s="76">
        <f t="shared" si="0"/>
        <v>25377.98</v>
      </c>
    </row>
    <row r="68" spans="1:5" ht="13.2" customHeight="1">
      <c r="A68" s="75" t="s">
        <v>145</v>
      </c>
      <c r="B68" s="75" t="s">
        <v>146</v>
      </c>
      <c r="C68" s="293">
        <v>25407.34</v>
      </c>
      <c r="D68" s="293">
        <v>-29.36</v>
      </c>
      <c r="E68" s="76">
        <f t="shared" si="0"/>
        <v>25377.98</v>
      </c>
    </row>
    <row r="69" spans="1:5" ht="13.2" customHeight="1">
      <c r="A69" s="75" t="s">
        <v>147</v>
      </c>
      <c r="B69" s="75" t="s">
        <v>148</v>
      </c>
      <c r="C69" s="293">
        <v>25407.34</v>
      </c>
      <c r="D69" s="293">
        <v>-29.36</v>
      </c>
      <c r="E69" s="76">
        <f t="shared" si="0"/>
        <v>25377.98</v>
      </c>
    </row>
    <row r="70" spans="1:5" ht="13.2" customHeight="1">
      <c r="A70" s="75" t="s">
        <v>149</v>
      </c>
      <c r="B70" s="75" t="s">
        <v>150</v>
      </c>
      <c r="C70" s="293">
        <v>25407.34</v>
      </c>
      <c r="D70" s="293">
        <v>-29.36</v>
      </c>
      <c r="E70" s="76">
        <f t="shared" si="0"/>
        <v>25377.98</v>
      </c>
    </row>
    <row r="71" spans="1:5" ht="13.2" customHeight="1">
      <c r="A71" s="75" t="s">
        <v>151</v>
      </c>
      <c r="B71" s="75" t="s">
        <v>152</v>
      </c>
      <c r="C71" s="293">
        <v>25407.34</v>
      </c>
      <c r="D71" s="293">
        <v>-29.36</v>
      </c>
      <c r="E71" s="76">
        <f t="shared" si="0"/>
        <v>25377.98</v>
      </c>
    </row>
    <row r="72" spans="1:5" ht="13.2" customHeight="1">
      <c r="A72" s="75" t="s">
        <v>153</v>
      </c>
      <c r="B72" s="75" t="s">
        <v>154</v>
      </c>
      <c r="C72" s="293">
        <v>25407.34</v>
      </c>
      <c r="D72" s="293">
        <v>-29.36</v>
      </c>
      <c r="E72" s="76">
        <f t="shared" si="0"/>
        <v>25377.98</v>
      </c>
    </row>
    <row r="73" spans="1:5" ht="13.2" customHeight="1">
      <c r="A73" s="75" t="s">
        <v>155</v>
      </c>
      <c r="B73" s="75" t="s">
        <v>156</v>
      </c>
      <c r="C73" s="293">
        <v>25407.34</v>
      </c>
      <c r="D73" s="293">
        <v>-29.36</v>
      </c>
      <c r="E73" s="76">
        <f t="shared" si="0"/>
        <v>25377.98</v>
      </c>
    </row>
    <row r="74" spans="1:5" ht="13.2" customHeight="1">
      <c r="A74" s="75" t="s">
        <v>157</v>
      </c>
      <c r="B74" s="75" t="s">
        <v>158</v>
      </c>
      <c r="C74" s="293">
        <v>25407.34</v>
      </c>
      <c r="D74" s="293">
        <v>-29.36</v>
      </c>
      <c r="E74" s="76">
        <f t="shared" si="0"/>
        <v>25377.98</v>
      </c>
    </row>
    <row r="75" spans="1:5" ht="13.2" customHeight="1">
      <c r="A75" s="75" t="s">
        <v>159</v>
      </c>
      <c r="B75" s="75" t="s">
        <v>160</v>
      </c>
      <c r="C75" s="293">
        <v>100917.02</v>
      </c>
      <c r="D75" s="293">
        <v>-23.21</v>
      </c>
      <c r="E75" s="76">
        <f t="shared" si="0"/>
        <v>100893.81</v>
      </c>
    </row>
    <row r="76" spans="1:5" ht="13.2" customHeight="1">
      <c r="A76" s="75" t="s">
        <v>161</v>
      </c>
      <c r="B76" s="75" t="s">
        <v>162</v>
      </c>
      <c r="C76" s="293">
        <v>100917.02</v>
      </c>
      <c r="D76" s="293">
        <v>-23.21</v>
      </c>
      <c r="E76" s="76">
        <f t="shared" ref="E76:E139" si="1">+C76+D76</f>
        <v>100893.81</v>
      </c>
    </row>
    <row r="77" spans="1:5" ht="13.2" customHeight="1">
      <c r="A77" s="75" t="s">
        <v>163</v>
      </c>
      <c r="B77" s="75" t="s">
        <v>164</v>
      </c>
      <c r="C77" s="293">
        <v>100917.02</v>
      </c>
      <c r="D77" s="293">
        <v>-23.21</v>
      </c>
      <c r="E77" s="76">
        <f t="shared" si="1"/>
        <v>100893.81</v>
      </c>
    </row>
    <row r="78" spans="1:5" ht="13.2" customHeight="1">
      <c r="A78" s="75" t="s">
        <v>165</v>
      </c>
      <c r="B78" s="75" t="s">
        <v>166</v>
      </c>
      <c r="C78" s="293">
        <v>25218.7</v>
      </c>
      <c r="D78" s="293">
        <v>-14.55</v>
      </c>
      <c r="E78" s="76">
        <f t="shared" si="1"/>
        <v>25204.15</v>
      </c>
    </row>
    <row r="79" spans="1:5" ht="13.2" customHeight="1">
      <c r="A79" s="75" t="s">
        <v>167</v>
      </c>
      <c r="B79" s="75" t="s">
        <v>168</v>
      </c>
      <c r="C79" s="293">
        <v>25218.7</v>
      </c>
      <c r="D79" s="293">
        <v>-14.55</v>
      </c>
      <c r="E79" s="76">
        <f t="shared" si="1"/>
        <v>25204.15</v>
      </c>
    </row>
    <row r="80" spans="1:5" ht="13.2" customHeight="1">
      <c r="A80" s="75" t="s">
        <v>169</v>
      </c>
      <c r="B80" s="75" t="s">
        <v>170</v>
      </c>
      <c r="C80" s="293">
        <v>25218.7</v>
      </c>
      <c r="D80" s="293">
        <v>-14.55</v>
      </c>
      <c r="E80" s="76">
        <f t="shared" si="1"/>
        <v>25204.15</v>
      </c>
    </row>
    <row r="81" spans="1:5" ht="13.2" customHeight="1">
      <c r="A81" s="75" t="s">
        <v>171</v>
      </c>
      <c r="B81" s="75" t="s">
        <v>172</v>
      </c>
      <c r="C81" s="293">
        <v>25218.7</v>
      </c>
      <c r="D81" s="293">
        <v>-14.55</v>
      </c>
      <c r="E81" s="76">
        <f t="shared" si="1"/>
        <v>25204.15</v>
      </c>
    </row>
    <row r="82" spans="1:5" ht="13.2" customHeight="1">
      <c r="A82" s="75" t="s">
        <v>173</v>
      </c>
      <c r="B82" s="75" t="s">
        <v>174</v>
      </c>
      <c r="C82" s="293">
        <v>25218.7</v>
      </c>
      <c r="D82" s="293">
        <v>-14.55</v>
      </c>
      <c r="E82" s="76">
        <f t="shared" si="1"/>
        <v>25204.15</v>
      </c>
    </row>
    <row r="83" spans="1:5" ht="13.2" customHeight="1">
      <c r="A83" s="75" t="s">
        <v>175</v>
      </c>
      <c r="B83" s="75" t="s">
        <v>176</v>
      </c>
      <c r="C83" s="293">
        <v>25218.7</v>
      </c>
      <c r="D83" s="293">
        <v>-14.55</v>
      </c>
      <c r="E83" s="76">
        <f t="shared" si="1"/>
        <v>25204.15</v>
      </c>
    </row>
    <row r="84" spans="1:5" ht="13.2" customHeight="1">
      <c r="A84" s="75" t="s">
        <v>177</v>
      </c>
      <c r="B84" s="75" t="s">
        <v>178</v>
      </c>
      <c r="C84" s="293">
        <v>25218.7</v>
      </c>
      <c r="D84" s="293">
        <v>-14.55</v>
      </c>
      <c r="E84" s="76">
        <f t="shared" si="1"/>
        <v>25204.15</v>
      </c>
    </row>
    <row r="85" spans="1:5" ht="13.2" customHeight="1">
      <c r="A85" s="75" t="s">
        <v>179</v>
      </c>
      <c r="B85" s="75" t="s">
        <v>180</v>
      </c>
      <c r="C85" s="293">
        <v>25218.7</v>
      </c>
      <c r="D85" s="293">
        <v>-14.55</v>
      </c>
      <c r="E85" s="76">
        <f t="shared" si="1"/>
        <v>25204.15</v>
      </c>
    </row>
    <row r="86" spans="1:5" ht="13.2" customHeight="1">
      <c r="A86" s="75" t="s">
        <v>181</v>
      </c>
      <c r="B86" s="75" t="s">
        <v>182</v>
      </c>
      <c r="C86" s="293">
        <v>25218.7</v>
      </c>
      <c r="D86" s="293">
        <v>-14.55</v>
      </c>
      <c r="E86" s="76">
        <f t="shared" si="1"/>
        <v>25204.15</v>
      </c>
    </row>
    <row r="87" spans="1:5" ht="13.2" customHeight="1">
      <c r="A87" s="75" t="s">
        <v>183</v>
      </c>
      <c r="B87" s="75" t="s">
        <v>184</v>
      </c>
      <c r="C87" s="293">
        <v>25218.7</v>
      </c>
      <c r="D87" s="293">
        <v>-14.55</v>
      </c>
      <c r="E87" s="76">
        <f t="shared" si="1"/>
        <v>25204.15</v>
      </c>
    </row>
    <row r="88" spans="1:5" ht="13.2" customHeight="1">
      <c r="A88" s="75" t="s">
        <v>185</v>
      </c>
      <c r="B88" s="75" t="s">
        <v>186</v>
      </c>
      <c r="C88" s="293">
        <v>25218.7</v>
      </c>
      <c r="D88" s="293">
        <v>-14.55</v>
      </c>
      <c r="E88" s="76">
        <f t="shared" si="1"/>
        <v>25204.15</v>
      </c>
    </row>
    <row r="89" spans="1:5" ht="13.2" customHeight="1">
      <c r="A89" s="75" t="s">
        <v>187</v>
      </c>
      <c r="B89" s="75" t="s">
        <v>188</v>
      </c>
      <c r="C89" s="293">
        <v>25306.6</v>
      </c>
      <c r="D89" s="293">
        <v>217.98</v>
      </c>
      <c r="E89" s="76">
        <f t="shared" si="1"/>
        <v>25524.579999999998</v>
      </c>
    </row>
    <row r="90" spans="1:5" ht="13.2" customHeight="1">
      <c r="A90" s="75" t="s">
        <v>189</v>
      </c>
      <c r="B90" s="75" t="s">
        <v>190</v>
      </c>
      <c r="C90" s="293">
        <v>25306.6</v>
      </c>
      <c r="D90" s="293">
        <v>217.98</v>
      </c>
      <c r="E90" s="76">
        <f t="shared" si="1"/>
        <v>25524.579999999998</v>
      </c>
    </row>
    <row r="91" spans="1:5" ht="13.2" customHeight="1">
      <c r="A91" s="75" t="s">
        <v>191</v>
      </c>
      <c r="B91" s="75" t="s">
        <v>192</v>
      </c>
      <c r="C91" s="293">
        <v>25306.6</v>
      </c>
      <c r="D91" s="293">
        <v>217.98</v>
      </c>
      <c r="E91" s="76">
        <f t="shared" si="1"/>
        <v>25524.579999999998</v>
      </c>
    </row>
    <row r="92" spans="1:5" ht="13.2" customHeight="1">
      <c r="A92" s="75" t="s">
        <v>193</v>
      </c>
      <c r="B92" s="75" t="s">
        <v>194</v>
      </c>
      <c r="C92" s="293">
        <v>25306.6</v>
      </c>
      <c r="D92" s="293">
        <v>217.98</v>
      </c>
      <c r="E92" s="76">
        <f t="shared" si="1"/>
        <v>25524.579999999998</v>
      </c>
    </row>
    <row r="93" spans="1:5" ht="13.2" customHeight="1">
      <c r="A93" s="75" t="s">
        <v>195</v>
      </c>
      <c r="B93" s="75" t="s">
        <v>196</v>
      </c>
      <c r="C93" s="293">
        <v>25306.6</v>
      </c>
      <c r="D93" s="293">
        <v>217.98</v>
      </c>
      <c r="E93" s="76">
        <f t="shared" si="1"/>
        <v>25524.579999999998</v>
      </c>
    </row>
    <row r="94" spans="1:5" ht="13.2" customHeight="1">
      <c r="A94" s="75" t="s">
        <v>197</v>
      </c>
      <c r="B94" s="75" t="s">
        <v>198</v>
      </c>
      <c r="C94" s="293">
        <v>25306.6</v>
      </c>
      <c r="D94" s="293">
        <v>217.98</v>
      </c>
      <c r="E94" s="76">
        <f t="shared" si="1"/>
        <v>25524.579999999998</v>
      </c>
    </row>
    <row r="95" spans="1:5" ht="13.2" customHeight="1">
      <c r="A95" s="75" t="s">
        <v>199</v>
      </c>
      <c r="B95" s="75" t="s">
        <v>200</v>
      </c>
      <c r="C95" s="293">
        <v>50863.24</v>
      </c>
      <c r="D95" s="293">
        <v>-88.44</v>
      </c>
      <c r="E95" s="76">
        <f t="shared" si="1"/>
        <v>50774.799999999996</v>
      </c>
    </row>
    <row r="96" spans="1:5" ht="13.2" customHeight="1">
      <c r="A96" s="75" t="s">
        <v>201</v>
      </c>
      <c r="B96" s="75" t="s">
        <v>202</v>
      </c>
      <c r="C96" s="293">
        <v>50863.24</v>
      </c>
      <c r="D96" s="293">
        <v>-88.44</v>
      </c>
      <c r="E96" s="76">
        <f t="shared" si="1"/>
        <v>50774.799999999996</v>
      </c>
    </row>
    <row r="97" spans="1:5" ht="13.2" customHeight="1">
      <c r="A97" s="75" t="s">
        <v>203</v>
      </c>
      <c r="B97" s="75" t="s">
        <v>204</v>
      </c>
      <c r="C97" s="293">
        <v>50863.24</v>
      </c>
      <c r="D97" s="293">
        <v>-88.44</v>
      </c>
      <c r="E97" s="76">
        <f t="shared" si="1"/>
        <v>50774.799999999996</v>
      </c>
    </row>
    <row r="98" spans="1:5" ht="13.2" customHeight="1">
      <c r="A98" s="75" t="s">
        <v>205</v>
      </c>
      <c r="B98" s="75" t="s">
        <v>206</v>
      </c>
      <c r="C98" s="293">
        <v>50863.24</v>
      </c>
      <c r="D98" s="293">
        <v>-88.44</v>
      </c>
      <c r="E98" s="76">
        <f t="shared" si="1"/>
        <v>50774.799999999996</v>
      </c>
    </row>
    <row r="99" spans="1:5" ht="13.2" customHeight="1">
      <c r="A99" s="75" t="s">
        <v>207</v>
      </c>
      <c r="B99" s="75" t="s">
        <v>208</v>
      </c>
      <c r="C99" s="293">
        <v>50863.24</v>
      </c>
      <c r="D99" s="293">
        <v>-88.44</v>
      </c>
      <c r="E99" s="76">
        <f t="shared" si="1"/>
        <v>50774.799999999996</v>
      </c>
    </row>
    <row r="100" spans="1:5" ht="13.2" customHeight="1">
      <c r="A100" s="75" t="s">
        <v>209</v>
      </c>
      <c r="B100" s="75" t="s">
        <v>210</v>
      </c>
      <c r="C100" s="293">
        <v>50865.27</v>
      </c>
      <c r="D100" s="293">
        <v>-88.92</v>
      </c>
      <c r="E100" s="76">
        <f t="shared" si="1"/>
        <v>50776.35</v>
      </c>
    </row>
    <row r="101" spans="1:5" ht="13.2" customHeight="1">
      <c r="A101" s="75" t="s">
        <v>211</v>
      </c>
      <c r="B101" s="75" t="s">
        <v>212</v>
      </c>
      <c r="C101" s="293">
        <v>50865.27</v>
      </c>
      <c r="D101" s="293">
        <v>-88.92</v>
      </c>
      <c r="E101" s="76">
        <f t="shared" si="1"/>
        <v>50776.35</v>
      </c>
    </row>
    <row r="102" spans="1:5" ht="13.2" customHeight="1">
      <c r="A102" s="75" t="s">
        <v>213</v>
      </c>
      <c r="B102" s="75" t="s">
        <v>214</v>
      </c>
      <c r="C102" s="293">
        <v>50865.27</v>
      </c>
      <c r="D102" s="293">
        <v>-88.92</v>
      </c>
      <c r="E102" s="76">
        <f t="shared" si="1"/>
        <v>50776.35</v>
      </c>
    </row>
    <row r="103" spans="1:5" ht="13.2" customHeight="1">
      <c r="A103" s="75" t="s">
        <v>215</v>
      </c>
      <c r="B103" s="75" t="s">
        <v>216</v>
      </c>
      <c r="C103" s="293">
        <v>25432.63</v>
      </c>
      <c r="D103" s="293">
        <v>-44.46</v>
      </c>
      <c r="E103" s="76">
        <f t="shared" si="1"/>
        <v>25388.170000000002</v>
      </c>
    </row>
    <row r="104" spans="1:5" ht="13.2" customHeight="1">
      <c r="A104" s="75" t="s">
        <v>217</v>
      </c>
      <c r="B104" s="75" t="s">
        <v>218</v>
      </c>
      <c r="C104" s="293">
        <v>25432.63</v>
      </c>
      <c r="D104" s="293">
        <v>-44.46</v>
      </c>
      <c r="E104" s="76">
        <f t="shared" si="1"/>
        <v>25388.170000000002</v>
      </c>
    </row>
    <row r="105" spans="1:5" ht="13.2" customHeight="1">
      <c r="A105" s="75" t="s">
        <v>219</v>
      </c>
      <c r="B105" s="75" t="s">
        <v>220</v>
      </c>
      <c r="C105" s="293">
        <v>25432.63</v>
      </c>
      <c r="D105" s="293">
        <v>-44.46</v>
      </c>
      <c r="E105" s="76">
        <f t="shared" si="1"/>
        <v>25388.170000000002</v>
      </c>
    </row>
    <row r="106" spans="1:5" ht="13.2" customHeight="1">
      <c r="A106" s="75" t="s">
        <v>221</v>
      </c>
      <c r="B106" s="75" t="s">
        <v>222</v>
      </c>
      <c r="C106" s="293">
        <v>25432.63</v>
      </c>
      <c r="D106" s="293">
        <v>-44.46</v>
      </c>
      <c r="E106" s="76">
        <f t="shared" si="1"/>
        <v>25388.170000000002</v>
      </c>
    </row>
    <row r="107" spans="1:5" ht="13.2" customHeight="1">
      <c r="A107" s="75" t="s">
        <v>223</v>
      </c>
      <c r="B107" s="75" t="s">
        <v>224</v>
      </c>
      <c r="C107" s="293">
        <v>25432.63</v>
      </c>
      <c r="D107" s="293">
        <v>-44.46</v>
      </c>
      <c r="E107" s="76">
        <f t="shared" si="1"/>
        <v>25388.170000000002</v>
      </c>
    </row>
    <row r="108" spans="1:5" ht="13.2" customHeight="1">
      <c r="A108" s="75" t="s">
        <v>225</v>
      </c>
      <c r="B108" s="75" t="s">
        <v>226</v>
      </c>
      <c r="C108" s="293">
        <v>25432.63</v>
      </c>
      <c r="D108" s="293">
        <v>-44.46</v>
      </c>
      <c r="E108" s="76">
        <f t="shared" si="1"/>
        <v>25388.170000000002</v>
      </c>
    </row>
    <row r="109" spans="1:5" ht="13.2" customHeight="1">
      <c r="A109" s="75" t="s">
        <v>227</v>
      </c>
      <c r="B109" s="75" t="s">
        <v>228</v>
      </c>
      <c r="C109" s="293">
        <v>25432.63</v>
      </c>
      <c r="D109" s="293">
        <v>-44.46</v>
      </c>
      <c r="E109" s="76">
        <f t="shared" si="1"/>
        <v>25388.170000000002</v>
      </c>
    </row>
    <row r="110" spans="1:5" ht="13.2" customHeight="1">
      <c r="A110" s="75" t="s">
        <v>229</v>
      </c>
      <c r="B110" s="75" t="s">
        <v>230</v>
      </c>
      <c r="C110" s="293">
        <v>25432.63</v>
      </c>
      <c r="D110" s="293">
        <v>-44.46</v>
      </c>
      <c r="E110" s="76">
        <f t="shared" si="1"/>
        <v>25388.170000000002</v>
      </c>
    </row>
    <row r="111" spans="1:5" ht="13.2" customHeight="1">
      <c r="A111" s="75" t="s">
        <v>231</v>
      </c>
      <c r="B111" s="75" t="s">
        <v>232</v>
      </c>
      <c r="C111" s="293">
        <v>25432.63</v>
      </c>
      <c r="D111" s="293">
        <v>-44.46</v>
      </c>
      <c r="E111" s="76">
        <f t="shared" si="1"/>
        <v>25388.170000000002</v>
      </c>
    </row>
    <row r="112" spans="1:5" ht="13.2" customHeight="1">
      <c r="A112" s="75" t="s">
        <v>233</v>
      </c>
      <c r="B112" s="75" t="s">
        <v>234</v>
      </c>
      <c r="C112" s="293">
        <v>25432.63</v>
      </c>
      <c r="D112" s="293">
        <v>-44.46</v>
      </c>
      <c r="E112" s="76">
        <f t="shared" si="1"/>
        <v>25388.170000000002</v>
      </c>
    </row>
    <row r="113" spans="1:5" ht="13.2" customHeight="1">
      <c r="A113" s="75" t="s">
        <v>235</v>
      </c>
      <c r="B113" s="75" t="s">
        <v>236</v>
      </c>
      <c r="C113" s="293">
        <v>25432.63</v>
      </c>
      <c r="D113" s="293">
        <v>-44.46</v>
      </c>
      <c r="E113" s="76">
        <f t="shared" si="1"/>
        <v>25388.170000000002</v>
      </c>
    </row>
    <row r="114" spans="1:5" ht="13.2" customHeight="1">
      <c r="A114" s="75" t="s">
        <v>237</v>
      </c>
      <c r="B114" s="75" t="s">
        <v>238</v>
      </c>
      <c r="C114" s="293">
        <v>25432.63</v>
      </c>
      <c r="D114" s="293">
        <v>-44.46</v>
      </c>
      <c r="E114" s="76">
        <f t="shared" si="1"/>
        <v>25388.170000000002</v>
      </c>
    </row>
    <row r="115" spans="1:5" ht="13.2" customHeight="1">
      <c r="A115" s="75" t="s">
        <v>239</v>
      </c>
      <c r="B115" s="75" t="s">
        <v>240</v>
      </c>
      <c r="C115" s="293">
        <v>25389.87</v>
      </c>
      <c r="D115" s="293">
        <v>-32.549999999999997</v>
      </c>
      <c r="E115" s="76">
        <f t="shared" si="1"/>
        <v>25357.32</v>
      </c>
    </row>
    <row r="116" spans="1:5" ht="13.2" customHeight="1">
      <c r="A116" s="75" t="s">
        <v>241</v>
      </c>
      <c r="B116" s="75" t="s">
        <v>242</v>
      </c>
      <c r="C116" s="293">
        <v>25389.87</v>
      </c>
      <c r="D116" s="293">
        <v>-32.549999999999997</v>
      </c>
      <c r="E116" s="76">
        <f t="shared" si="1"/>
        <v>25357.32</v>
      </c>
    </row>
    <row r="117" spans="1:5" ht="13.2" customHeight="1">
      <c r="A117" s="75" t="s">
        <v>243</v>
      </c>
      <c r="B117" s="75" t="s">
        <v>244</v>
      </c>
      <c r="C117" s="293">
        <v>25389.87</v>
      </c>
      <c r="D117" s="293">
        <v>-32.549999999999997</v>
      </c>
      <c r="E117" s="76">
        <f t="shared" si="1"/>
        <v>25357.32</v>
      </c>
    </row>
    <row r="118" spans="1:5" ht="13.2" customHeight="1">
      <c r="A118" s="75" t="s">
        <v>245</v>
      </c>
      <c r="B118" s="75" t="s">
        <v>246</v>
      </c>
      <c r="C118" s="293">
        <v>25389.87</v>
      </c>
      <c r="D118" s="293">
        <v>-32.549999999999997</v>
      </c>
      <c r="E118" s="76">
        <f t="shared" si="1"/>
        <v>25357.32</v>
      </c>
    </row>
    <row r="119" spans="1:5" ht="13.2" customHeight="1">
      <c r="A119" s="75" t="s">
        <v>247</v>
      </c>
      <c r="B119" s="75" t="s">
        <v>248</v>
      </c>
      <c r="C119" s="293">
        <v>25389.87</v>
      </c>
      <c r="D119" s="293">
        <v>-32.549999999999997</v>
      </c>
      <c r="E119" s="76">
        <f t="shared" si="1"/>
        <v>25357.32</v>
      </c>
    </row>
    <row r="120" spans="1:5" ht="13.2" customHeight="1">
      <c r="A120" s="75" t="s">
        <v>249</v>
      </c>
      <c r="B120" s="75" t="s">
        <v>250</v>
      </c>
      <c r="C120" s="293">
        <v>25389.87</v>
      </c>
      <c r="D120" s="293">
        <v>-32.549999999999997</v>
      </c>
      <c r="E120" s="76">
        <f t="shared" si="1"/>
        <v>25357.32</v>
      </c>
    </row>
    <row r="121" spans="1:5" ht="13.2" customHeight="1">
      <c r="A121" s="75" t="s">
        <v>251</v>
      </c>
      <c r="B121" s="75" t="s">
        <v>252</v>
      </c>
      <c r="C121" s="293">
        <v>25389.87</v>
      </c>
      <c r="D121" s="293">
        <v>-32.549999999999997</v>
      </c>
      <c r="E121" s="76">
        <f t="shared" si="1"/>
        <v>25357.32</v>
      </c>
    </row>
    <row r="122" spans="1:5" ht="13.2" customHeight="1">
      <c r="A122" s="75" t="s">
        <v>253</v>
      </c>
      <c r="B122" s="75" t="s">
        <v>254</v>
      </c>
      <c r="C122" s="293">
        <v>25389.87</v>
      </c>
      <c r="D122" s="293">
        <v>-32.549999999999997</v>
      </c>
      <c r="E122" s="76">
        <f t="shared" si="1"/>
        <v>25357.32</v>
      </c>
    </row>
    <row r="123" spans="1:5" ht="13.2" customHeight="1">
      <c r="A123" s="75" t="s">
        <v>255</v>
      </c>
      <c r="B123" s="75" t="s">
        <v>256</v>
      </c>
      <c r="C123" s="293">
        <v>50598.239999999998</v>
      </c>
      <c r="D123" s="293">
        <v>-18.89</v>
      </c>
      <c r="E123" s="76">
        <f t="shared" si="1"/>
        <v>50579.35</v>
      </c>
    </row>
    <row r="124" spans="1:5" ht="13.2" customHeight="1">
      <c r="A124" s="75" t="s">
        <v>257</v>
      </c>
      <c r="B124" s="75" t="s">
        <v>258</v>
      </c>
      <c r="C124" s="293">
        <v>50598.239999999998</v>
      </c>
      <c r="D124" s="293">
        <v>-18.89</v>
      </c>
      <c r="E124" s="76">
        <f t="shared" si="1"/>
        <v>50579.35</v>
      </c>
    </row>
    <row r="125" spans="1:5" ht="13.2" customHeight="1">
      <c r="A125" s="75" t="s">
        <v>259</v>
      </c>
      <c r="B125" s="75" t="s">
        <v>260</v>
      </c>
      <c r="C125" s="293">
        <v>50598.239999999998</v>
      </c>
      <c r="D125" s="293">
        <v>-18.89</v>
      </c>
      <c r="E125" s="76">
        <f t="shared" si="1"/>
        <v>50579.35</v>
      </c>
    </row>
    <row r="126" spans="1:5" ht="13.2" customHeight="1">
      <c r="A126" s="75" t="s">
        <v>261</v>
      </c>
      <c r="B126" s="75" t="s">
        <v>262</v>
      </c>
      <c r="C126" s="293">
        <v>50598.239999999998</v>
      </c>
      <c r="D126" s="293">
        <v>-18.89</v>
      </c>
      <c r="E126" s="76">
        <f t="shared" si="1"/>
        <v>50579.35</v>
      </c>
    </row>
    <row r="127" spans="1:5" ht="13.2" customHeight="1">
      <c r="A127" s="75" t="s">
        <v>263</v>
      </c>
      <c r="B127" s="75" t="s">
        <v>264</v>
      </c>
      <c r="C127" s="293">
        <v>50598.239999999998</v>
      </c>
      <c r="D127" s="293">
        <v>-18.89</v>
      </c>
      <c r="E127" s="76">
        <f t="shared" si="1"/>
        <v>50579.35</v>
      </c>
    </row>
    <row r="128" spans="1:5" ht="13.2" customHeight="1">
      <c r="A128" s="75" t="s">
        <v>265</v>
      </c>
      <c r="B128" s="75" t="s">
        <v>266</v>
      </c>
      <c r="C128" s="293">
        <v>50598.239999999998</v>
      </c>
      <c r="D128" s="293">
        <v>-18.89</v>
      </c>
      <c r="E128" s="76">
        <f t="shared" si="1"/>
        <v>50579.35</v>
      </c>
    </row>
    <row r="129" spans="1:5" ht="13.2" customHeight="1">
      <c r="A129" s="75" t="s">
        <v>267</v>
      </c>
      <c r="B129" s="75" t="s">
        <v>268</v>
      </c>
      <c r="C129" s="293">
        <v>25299.119999999999</v>
      </c>
      <c r="D129" s="293">
        <v>-9.4499999999999993</v>
      </c>
      <c r="E129" s="76">
        <f t="shared" si="1"/>
        <v>25289.67</v>
      </c>
    </row>
    <row r="130" spans="1:5" ht="13.2" customHeight="1">
      <c r="A130" s="75" t="s">
        <v>269</v>
      </c>
      <c r="B130" s="75" t="s">
        <v>270</v>
      </c>
      <c r="C130" s="293">
        <v>25299.119999999999</v>
      </c>
      <c r="D130" s="293">
        <v>-9.4499999999999993</v>
      </c>
      <c r="E130" s="76">
        <f t="shared" si="1"/>
        <v>25289.67</v>
      </c>
    </row>
    <row r="131" spans="1:5" ht="13.2" customHeight="1">
      <c r="A131" s="75" t="s">
        <v>271</v>
      </c>
      <c r="B131" s="75" t="s">
        <v>272</v>
      </c>
      <c r="C131" s="293">
        <v>25299.119999999999</v>
      </c>
      <c r="D131" s="293">
        <v>-9.4499999999999993</v>
      </c>
      <c r="E131" s="76">
        <f t="shared" si="1"/>
        <v>25289.67</v>
      </c>
    </row>
    <row r="132" spans="1:5" ht="13.2" customHeight="1">
      <c r="A132" s="75" t="s">
        <v>273</v>
      </c>
      <c r="B132" s="75" t="s">
        <v>274</v>
      </c>
      <c r="C132" s="293">
        <v>25299.119999999999</v>
      </c>
      <c r="D132" s="293">
        <v>-9.4499999999999993</v>
      </c>
      <c r="E132" s="76">
        <f t="shared" si="1"/>
        <v>25289.67</v>
      </c>
    </row>
    <row r="133" spans="1:5" ht="13.2" customHeight="1">
      <c r="A133" s="75" t="s">
        <v>275</v>
      </c>
      <c r="B133" s="75" t="s">
        <v>276</v>
      </c>
      <c r="C133" s="293">
        <v>25299.119999999999</v>
      </c>
      <c r="D133" s="293">
        <v>-9.4499999999999993</v>
      </c>
      <c r="E133" s="76">
        <f t="shared" si="1"/>
        <v>25289.67</v>
      </c>
    </row>
    <row r="134" spans="1:5" ht="13.2" customHeight="1">
      <c r="A134" s="75" t="s">
        <v>277</v>
      </c>
      <c r="B134" s="75" t="s">
        <v>278</v>
      </c>
      <c r="C134" s="293">
        <v>25299.119999999999</v>
      </c>
      <c r="D134" s="293">
        <v>-9.4499999999999993</v>
      </c>
      <c r="E134" s="76">
        <f t="shared" si="1"/>
        <v>25289.67</v>
      </c>
    </row>
    <row r="135" spans="1:5" ht="13.2" customHeight="1">
      <c r="A135" s="75" t="s">
        <v>279</v>
      </c>
      <c r="B135" s="75" t="s">
        <v>280</v>
      </c>
      <c r="C135" s="293">
        <v>25299.119999999999</v>
      </c>
      <c r="D135" s="293">
        <v>-9.4499999999999993</v>
      </c>
      <c r="E135" s="76">
        <f t="shared" si="1"/>
        <v>25289.67</v>
      </c>
    </row>
    <row r="136" spans="1:5" ht="13.2" customHeight="1">
      <c r="A136" s="75" t="s">
        <v>281</v>
      </c>
      <c r="B136" s="75" t="s">
        <v>282</v>
      </c>
      <c r="C136" s="293">
        <v>25299.119999999999</v>
      </c>
      <c r="D136" s="293">
        <v>-9.4499999999999993</v>
      </c>
      <c r="E136" s="76">
        <f t="shared" si="1"/>
        <v>25289.67</v>
      </c>
    </row>
    <row r="137" spans="1:5" ht="13.2" customHeight="1">
      <c r="A137" s="75" t="s">
        <v>283</v>
      </c>
      <c r="B137" s="75" t="s">
        <v>284</v>
      </c>
      <c r="C137" s="293">
        <v>25247.43</v>
      </c>
      <c r="D137" s="293">
        <v>0</v>
      </c>
      <c r="E137" s="76">
        <f t="shared" si="1"/>
        <v>25247.43</v>
      </c>
    </row>
    <row r="138" spans="1:5" ht="13.2" customHeight="1">
      <c r="A138" s="75" t="s">
        <v>285</v>
      </c>
      <c r="B138" s="75" t="s">
        <v>286</v>
      </c>
      <c r="C138" s="293">
        <v>27200.3</v>
      </c>
      <c r="D138" s="293">
        <v>-118.46</v>
      </c>
      <c r="E138" s="76">
        <f t="shared" si="1"/>
        <v>27081.84</v>
      </c>
    </row>
    <row r="139" spans="1:5" ht="13.2" customHeight="1">
      <c r="A139" s="75" t="s">
        <v>287</v>
      </c>
      <c r="B139" s="75" t="s">
        <v>288</v>
      </c>
      <c r="C139" s="293">
        <v>27200.3</v>
      </c>
      <c r="D139" s="293">
        <v>-118.46</v>
      </c>
      <c r="E139" s="76">
        <f t="shared" si="1"/>
        <v>27081.84</v>
      </c>
    </row>
    <row r="140" spans="1:5" ht="13.2" customHeight="1">
      <c r="A140" s="75" t="s">
        <v>289</v>
      </c>
      <c r="B140" s="75" t="s">
        <v>290</v>
      </c>
      <c r="C140" s="293">
        <v>27200.3</v>
      </c>
      <c r="D140" s="293">
        <v>-118.46</v>
      </c>
      <c r="E140" s="76">
        <f t="shared" ref="E140:E203" si="2">+C140+D140</f>
        <v>27081.84</v>
      </c>
    </row>
    <row r="141" spans="1:5" ht="13.2" customHeight="1">
      <c r="A141" s="75" t="s">
        <v>291</v>
      </c>
      <c r="B141" s="75" t="s">
        <v>292</v>
      </c>
      <c r="C141" s="293">
        <v>27200.3</v>
      </c>
      <c r="D141" s="293">
        <v>-118.46</v>
      </c>
      <c r="E141" s="76">
        <f t="shared" si="2"/>
        <v>27081.84</v>
      </c>
    </row>
    <row r="142" spans="1:5" ht="13.2" customHeight="1">
      <c r="A142" s="75" t="s">
        <v>293</v>
      </c>
      <c r="B142" s="75" t="s">
        <v>294</v>
      </c>
      <c r="C142" s="293">
        <v>50389.87</v>
      </c>
      <c r="D142" s="293">
        <v>-22.17</v>
      </c>
      <c r="E142" s="76">
        <f t="shared" si="2"/>
        <v>50367.700000000004</v>
      </c>
    </row>
    <row r="143" spans="1:5" ht="13.2" customHeight="1">
      <c r="A143" s="75" t="s">
        <v>295</v>
      </c>
      <c r="B143" s="75" t="s">
        <v>296</v>
      </c>
      <c r="C143" s="293">
        <v>50389.87</v>
      </c>
      <c r="D143" s="293">
        <v>-22.17</v>
      </c>
      <c r="E143" s="76">
        <f t="shared" si="2"/>
        <v>50367.700000000004</v>
      </c>
    </row>
    <row r="144" spans="1:5" ht="13.2" customHeight="1">
      <c r="A144" s="75" t="s">
        <v>297</v>
      </c>
      <c r="B144" s="75" t="s">
        <v>298</v>
      </c>
      <c r="C144" s="293">
        <v>50401.57</v>
      </c>
      <c r="D144" s="293">
        <v>-27.08</v>
      </c>
      <c r="E144" s="76">
        <f t="shared" si="2"/>
        <v>50374.49</v>
      </c>
    </row>
    <row r="145" spans="1:5" ht="13.2" customHeight="1">
      <c r="A145" s="75" t="s">
        <v>299</v>
      </c>
      <c r="B145" s="75" t="s">
        <v>300</v>
      </c>
      <c r="C145" s="293">
        <v>505598.19</v>
      </c>
      <c r="D145" s="293">
        <v>-4801.13</v>
      </c>
      <c r="E145" s="76">
        <f t="shared" si="2"/>
        <v>500797.06</v>
      </c>
    </row>
    <row r="146" spans="1:5" ht="13.2" customHeight="1">
      <c r="A146" s="75" t="s">
        <v>301</v>
      </c>
      <c r="B146" s="75" t="s">
        <v>302</v>
      </c>
      <c r="C146" s="293">
        <v>505598.19</v>
      </c>
      <c r="D146" s="293">
        <v>-4801.13</v>
      </c>
      <c r="E146" s="76">
        <f t="shared" si="2"/>
        <v>500797.06</v>
      </c>
    </row>
    <row r="147" spans="1:5" ht="13.2" customHeight="1">
      <c r="A147" s="75" t="s">
        <v>303</v>
      </c>
      <c r="B147" s="75" t="s">
        <v>304</v>
      </c>
      <c r="C147" s="293">
        <v>505598.59</v>
      </c>
      <c r="D147" s="293">
        <v>-4801.18</v>
      </c>
      <c r="E147" s="76">
        <f t="shared" si="2"/>
        <v>500797.41000000003</v>
      </c>
    </row>
    <row r="148" spans="1:5" ht="13.2" customHeight="1">
      <c r="A148" s="75" t="s">
        <v>305</v>
      </c>
      <c r="B148" s="75" t="s">
        <v>306</v>
      </c>
      <c r="C148" s="293">
        <v>503699.8</v>
      </c>
      <c r="D148" s="293">
        <v>3834.54</v>
      </c>
      <c r="E148" s="76">
        <f t="shared" si="2"/>
        <v>507534.33999999997</v>
      </c>
    </row>
    <row r="149" spans="1:5" ht="13.2" customHeight="1">
      <c r="A149" s="75" t="s">
        <v>307</v>
      </c>
      <c r="B149" s="75" t="s">
        <v>308</v>
      </c>
      <c r="C149" s="293">
        <v>503696.19</v>
      </c>
      <c r="D149" s="293">
        <v>3835.24</v>
      </c>
      <c r="E149" s="76">
        <f t="shared" si="2"/>
        <v>507531.43</v>
      </c>
    </row>
    <row r="150" spans="1:5" ht="13.2" customHeight="1">
      <c r="A150" s="75" t="s">
        <v>309</v>
      </c>
      <c r="B150" s="75" t="s">
        <v>310</v>
      </c>
      <c r="C150" s="293">
        <v>504676.62</v>
      </c>
      <c r="D150" s="293">
        <v>4890.91</v>
      </c>
      <c r="E150" s="76">
        <f t="shared" si="2"/>
        <v>509567.52999999997</v>
      </c>
    </row>
    <row r="151" spans="1:5" ht="13.2" customHeight="1">
      <c r="A151" s="75" t="s">
        <v>311</v>
      </c>
      <c r="B151" s="75" t="s">
        <v>312</v>
      </c>
      <c r="C151" s="293">
        <v>504676.62</v>
      </c>
      <c r="D151" s="293">
        <v>4890.91</v>
      </c>
      <c r="E151" s="76">
        <f t="shared" si="2"/>
        <v>509567.52999999997</v>
      </c>
    </row>
    <row r="152" spans="1:5" ht="13.2" customHeight="1">
      <c r="A152" s="75" t="s">
        <v>313</v>
      </c>
      <c r="B152" s="75" t="s">
        <v>314</v>
      </c>
      <c r="C152" s="293">
        <v>101354.99</v>
      </c>
      <c r="D152" s="293">
        <v>-1060.1099999999999</v>
      </c>
      <c r="E152" s="76">
        <f t="shared" si="2"/>
        <v>100294.88</v>
      </c>
    </row>
    <row r="153" spans="1:5" ht="13.2" customHeight="1">
      <c r="A153" s="75" t="s">
        <v>315</v>
      </c>
      <c r="B153" s="75" t="s">
        <v>316</v>
      </c>
      <c r="C153" s="293">
        <v>101354.99</v>
      </c>
      <c r="D153" s="293">
        <v>-1060.1099999999999</v>
      </c>
      <c r="E153" s="76">
        <f t="shared" si="2"/>
        <v>100294.88</v>
      </c>
    </row>
    <row r="154" spans="1:5" ht="13.2" customHeight="1">
      <c r="A154" s="75" t="s">
        <v>317</v>
      </c>
      <c r="B154" s="75" t="s">
        <v>318</v>
      </c>
      <c r="C154" s="293">
        <v>503229.44</v>
      </c>
      <c r="D154" s="293">
        <v>3831.56</v>
      </c>
      <c r="E154" s="76">
        <f t="shared" si="2"/>
        <v>507061</v>
      </c>
    </row>
    <row r="155" spans="1:5" ht="13.2" customHeight="1">
      <c r="A155" s="75" t="s">
        <v>319</v>
      </c>
      <c r="B155" s="75" t="s">
        <v>320</v>
      </c>
      <c r="C155" s="293">
        <v>503229.44</v>
      </c>
      <c r="D155" s="293">
        <v>3831.56</v>
      </c>
      <c r="E155" s="76">
        <f t="shared" si="2"/>
        <v>507061</v>
      </c>
    </row>
    <row r="156" spans="1:5" ht="13.2" customHeight="1">
      <c r="A156" s="75" t="s">
        <v>321</v>
      </c>
      <c r="B156" s="75" t="s">
        <v>322</v>
      </c>
      <c r="C156" s="293">
        <v>504082.85</v>
      </c>
      <c r="D156" s="293">
        <v>4885.25</v>
      </c>
      <c r="E156" s="76">
        <f t="shared" si="2"/>
        <v>508968.1</v>
      </c>
    </row>
    <row r="157" spans="1:5" ht="13.2" customHeight="1">
      <c r="A157" s="75" t="s">
        <v>323</v>
      </c>
      <c r="B157" s="75" t="s">
        <v>324</v>
      </c>
      <c r="C157" s="293">
        <v>504082.85</v>
      </c>
      <c r="D157" s="293">
        <v>4885.25</v>
      </c>
      <c r="E157" s="76">
        <f t="shared" si="2"/>
        <v>508968.1</v>
      </c>
    </row>
    <row r="158" spans="1:5" ht="13.2" customHeight="1">
      <c r="A158" s="75" t="s">
        <v>325</v>
      </c>
      <c r="B158" s="75" t="s">
        <v>326</v>
      </c>
      <c r="C158" s="293">
        <v>251792.99</v>
      </c>
      <c r="D158" s="293">
        <v>-112.32</v>
      </c>
      <c r="E158" s="76">
        <f t="shared" si="2"/>
        <v>251680.66999999998</v>
      </c>
    </row>
    <row r="159" spans="1:5" ht="13.2" customHeight="1">
      <c r="A159" s="75" t="s">
        <v>327</v>
      </c>
      <c r="B159" s="75" t="s">
        <v>328</v>
      </c>
      <c r="C159" s="293">
        <v>251792.99</v>
      </c>
      <c r="D159" s="293">
        <v>-112.32</v>
      </c>
      <c r="E159" s="76">
        <f t="shared" si="2"/>
        <v>251680.66999999998</v>
      </c>
    </row>
    <row r="160" spans="1:5" ht="13.2" customHeight="1">
      <c r="A160" s="75" t="s">
        <v>329</v>
      </c>
      <c r="B160" s="75" t="s">
        <v>330</v>
      </c>
      <c r="C160" s="293">
        <v>251792.99</v>
      </c>
      <c r="D160" s="293">
        <v>-112.32</v>
      </c>
      <c r="E160" s="76">
        <f t="shared" si="2"/>
        <v>251680.66999999998</v>
      </c>
    </row>
    <row r="161" spans="1:5" ht="13.2" customHeight="1">
      <c r="A161" s="75" t="s">
        <v>331</v>
      </c>
      <c r="B161" s="75" t="s">
        <v>332</v>
      </c>
      <c r="C161" s="293">
        <v>251792.99</v>
      </c>
      <c r="D161" s="293">
        <v>-112.32</v>
      </c>
      <c r="E161" s="76">
        <f t="shared" si="2"/>
        <v>251680.66999999998</v>
      </c>
    </row>
    <row r="162" spans="1:5" ht="13.2" customHeight="1">
      <c r="A162" s="75" t="s">
        <v>333</v>
      </c>
      <c r="B162" s="75" t="s">
        <v>334</v>
      </c>
      <c r="C162" s="293">
        <v>100437.67</v>
      </c>
      <c r="D162" s="293">
        <v>777.02</v>
      </c>
      <c r="E162" s="76">
        <f t="shared" si="2"/>
        <v>101214.69</v>
      </c>
    </row>
    <row r="163" spans="1:5" ht="13.2" customHeight="1">
      <c r="A163" s="75" t="s">
        <v>335</v>
      </c>
      <c r="B163" s="75" t="s">
        <v>336</v>
      </c>
      <c r="C163" s="293">
        <v>100437.67</v>
      </c>
      <c r="D163" s="293">
        <v>777.02</v>
      </c>
      <c r="E163" s="76">
        <f t="shared" si="2"/>
        <v>101214.69</v>
      </c>
    </row>
    <row r="164" spans="1:5" ht="13.2" customHeight="1">
      <c r="A164" s="75" t="s">
        <v>337</v>
      </c>
      <c r="B164" s="75" t="s">
        <v>338</v>
      </c>
      <c r="C164" s="293">
        <v>100437.67</v>
      </c>
      <c r="D164" s="293">
        <v>777.02</v>
      </c>
      <c r="E164" s="76">
        <f t="shared" si="2"/>
        <v>101214.69</v>
      </c>
    </row>
    <row r="165" spans="1:5" ht="13.2" customHeight="1">
      <c r="A165" s="75" t="s">
        <v>339</v>
      </c>
      <c r="B165" s="75" t="s">
        <v>340</v>
      </c>
      <c r="C165" s="293">
        <v>100437.67</v>
      </c>
      <c r="D165" s="293">
        <v>777.02</v>
      </c>
      <c r="E165" s="76">
        <f t="shared" si="2"/>
        <v>101214.69</v>
      </c>
    </row>
    <row r="166" spans="1:5" ht="13.2" customHeight="1">
      <c r="A166" s="75" t="s">
        <v>341</v>
      </c>
      <c r="B166" s="75" t="s">
        <v>342</v>
      </c>
      <c r="C166" s="293">
        <v>100437.67</v>
      </c>
      <c r="D166" s="293">
        <v>777.02</v>
      </c>
      <c r="E166" s="76">
        <f t="shared" si="2"/>
        <v>101214.69</v>
      </c>
    </row>
    <row r="167" spans="1:5" ht="13.2" customHeight="1">
      <c r="A167" s="75" t="s">
        <v>343</v>
      </c>
      <c r="B167" s="75" t="s">
        <v>344</v>
      </c>
      <c r="C167" s="293">
        <v>251094.18</v>
      </c>
      <c r="D167" s="293">
        <v>1942.54</v>
      </c>
      <c r="E167" s="76">
        <f t="shared" si="2"/>
        <v>253036.72</v>
      </c>
    </row>
    <row r="168" spans="1:5" ht="13.2" customHeight="1">
      <c r="A168" s="75" t="s">
        <v>345</v>
      </c>
      <c r="B168" s="75" t="s">
        <v>346</v>
      </c>
      <c r="C168" s="293">
        <v>251094.18</v>
      </c>
      <c r="D168" s="293">
        <v>1942.54</v>
      </c>
      <c r="E168" s="76">
        <f t="shared" si="2"/>
        <v>253036.72</v>
      </c>
    </row>
    <row r="169" spans="1:5" ht="13.2" customHeight="1">
      <c r="A169" s="75" t="s">
        <v>347</v>
      </c>
      <c r="B169" s="75" t="s">
        <v>348</v>
      </c>
      <c r="C169" s="293">
        <v>503575.36</v>
      </c>
      <c r="D169" s="293">
        <v>4632.2700000000004</v>
      </c>
      <c r="E169" s="76">
        <f t="shared" si="2"/>
        <v>508207.63</v>
      </c>
    </row>
    <row r="170" spans="1:5" ht="13.2" customHeight="1">
      <c r="A170" s="75" t="s">
        <v>349</v>
      </c>
      <c r="B170" s="75" t="s">
        <v>350</v>
      </c>
      <c r="C170" s="293">
        <v>503556.71</v>
      </c>
      <c r="D170" s="293">
        <v>4634.1400000000003</v>
      </c>
      <c r="E170" s="76">
        <f t="shared" si="2"/>
        <v>508190.85000000003</v>
      </c>
    </row>
    <row r="171" spans="1:5" ht="13.2" customHeight="1">
      <c r="A171" s="75" t="s">
        <v>351</v>
      </c>
      <c r="B171" s="75" t="s">
        <v>352</v>
      </c>
      <c r="C171" s="293">
        <v>250922.44</v>
      </c>
      <c r="D171" s="293">
        <v>1941.28</v>
      </c>
      <c r="E171" s="76">
        <f t="shared" si="2"/>
        <v>252863.72</v>
      </c>
    </row>
    <row r="172" spans="1:5" ht="13.2" customHeight="1">
      <c r="A172" s="75" t="s">
        <v>353</v>
      </c>
      <c r="B172" s="75" t="s">
        <v>354</v>
      </c>
      <c r="C172" s="293">
        <v>250922.44</v>
      </c>
      <c r="D172" s="293">
        <v>1941.28</v>
      </c>
      <c r="E172" s="76">
        <f t="shared" si="2"/>
        <v>252863.72</v>
      </c>
    </row>
    <row r="173" spans="1:5" ht="13.2" customHeight="1">
      <c r="A173" s="75" t="s">
        <v>355</v>
      </c>
      <c r="B173" s="75" t="s">
        <v>356</v>
      </c>
      <c r="C173" s="293">
        <v>50198.75</v>
      </c>
      <c r="D173" s="293">
        <v>461.95</v>
      </c>
      <c r="E173" s="76">
        <f t="shared" si="2"/>
        <v>50660.7</v>
      </c>
    </row>
    <row r="174" spans="1:5" ht="13.2" customHeight="1">
      <c r="A174" s="75" t="s">
        <v>357</v>
      </c>
      <c r="B174" s="75" t="s">
        <v>358</v>
      </c>
      <c r="C174" s="293">
        <v>50198.75</v>
      </c>
      <c r="D174" s="293">
        <v>461.95</v>
      </c>
      <c r="E174" s="76">
        <f t="shared" si="2"/>
        <v>50660.7</v>
      </c>
    </row>
    <row r="175" spans="1:5" ht="13.2" customHeight="1">
      <c r="A175" s="75" t="s">
        <v>359</v>
      </c>
      <c r="B175" s="75" t="s">
        <v>360</v>
      </c>
      <c r="C175" s="293">
        <v>50198.75</v>
      </c>
      <c r="D175" s="293">
        <v>461.95</v>
      </c>
      <c r="E175" s="76">
        <f t="shared" si="2"/>
        <v>50660.7</v>
      </c>
    </row>
    <row r="176" spans="1:5" ht="13.2" customHeight="1">
      <c r="A176" s="75" t="s">
        <v>361</v>
      </c>
      <c r="B176" s="75" t="s">
        <v>362</v>
      </c>
      <c r="C176" s="293">
        <v>50198.75</v>
      </c>
      <c r="D176" s="293">
        <v>461.95</v>
      </c>
      <c r="E176" s="76">
        <f t="shared" si="2"/>
        <v>50660.7</v>
      </c>
    </row>
    <row r="177" spans="1:5" ht="13.2" customHeight="1">
      <c r="A177" s="75" t="s">
        <v>363</v>
      </c>
      <c r="B177" s="75" t="s">
        <v>364</v>
      </c>
      <c r="C177" s="293">
        <v>31225.38</v>
      </c>
      <c r="D177" s="293">
        <v>-33.770000000000003</v>
      </c>
      <c r="E177" s="76">
        <f t="shared" si="2"/>
        <v>31191.61</v>
      </c>
    </row>
    <row r="178" spans="1:5" ht="13.2" customHeight="1">
      <c r="A178" s="75" t="s">
        <v>365</v>
      </c>
      <c r="B178" s="75" t="s">
        <v>366</v>
      </c>
      <c r="C178" s="293">
        <v>21839.11</v>
      </c>
      <c r="D178" s="293">
        <v>-123.99</v>
      </c>
      <c r="E178" s="76">
        <f t="shared" si="2"/>
        <v>21715.119999999999</v>
      </c>
    </row>
    <row r="179" spans="1:5" ht="13.2" customHeight="1">
      <c r="A179" s="75" t="s">
        <v>367</v>
      </c>
      <c r="B179" s="75" t="s">
        <v>368</v>
      </c>
      <c r="C179" s="293">
        <v>100119.2</v>
      </c>
      <c r="D179" s="293">
        <v>982.5</v>
      </c>
      <c r="E179" s="76">
        <f t="shared" si="2"/>
        <v>101101.7</v>
      </c>
    </row>
    <row r="180" spans="1:5" ht="13.2" customHeight="1">
      <c r="A180" s="75" t="s">
        <v>369</v>
      </c>
      <c r="B180" s="75" t="s">
        <v>370</v>
      </c>
      <c r="C180" s="293">
        <v>100119.2</v>
      </c>
      <c r="D180" s="293">
        <v>982.5</v>
      </c>
      <c r="E180" s="76">
        <f t="shared" si="2"/>
        <v>101101.7</v>
      </c>
    </row>
    <row r="181" spans="1:5" ht="13.2" customHeight="1">
      <c r="A181" s="75" t="s">
        <v>371</v>
      </c>
      <c r="B181" s="75" t="s">
        <v>372</v>
      </c>
      <c r="C181" s="293">
        <v>100119.2</v>
      </c>
      <c r="D181" s="293">
        <v>982.5</v>
      </c>
      <c r="E181" s="76">
        <f t="shared" si="2"/>
        <v>101101.7</v>
      </c>
    </row>
    <row r="182" spans="1:5" ht="13.2" customHeight="1">
      <c r="A182" s="75" t="s">
        <v>373</v>
      </c>
      <c r="B182" s="75" t="s">
        <v>374</v>
      </c>
      <c r="C182" s="293">
        <v>100119.2</v>
      </c>
      <c r="D182" s="293">
        <v>982.5</v>
      </c>
      <c r="E182" s="76">
        <f t="shared" si="2"/>
        <v>101101.7</v>
      </c>
    </row>
    <row r="183" spans="1:5" ht="13.2" customHeight="1">
      <c r="A183" s="75" t="s">
        <v>375</v>
      </c>
      <c r="B183" s="75" t="s">
        <v>376</v>
      </c>
      <c r="C183" s="293">
        <v>100119.2</v>
      </c>
      <c r="D183" s="293">
        <v>982.5</v>
      </c>
      <c r="E183" s="76">
        <f t="shared" si="2"/>
        <v>101101.7</v>
      </c>
    </row>
    <row r="184" spans="1:5" ht="13.2" customHeight="1">
      <c r="A184" s="75" t="s">
        <v>377</v>
      </c>
      <c r="B184" s="75" t="s">
        <v>378</v>
      </c>
      <c r="C184" s="293">
        <v>26568.69</v>
      </c>
      <c r="D184" s="293">
        <v>-26568.69</v>
      </c>
      <c r="E184" s="76">
        <f t="shared" si="2"/>
        <v>0</v>
      </c>
    </row>
    <row r="185" spans="1:5" ht="13.2" customHeight="1">
      <c r="A185" s="75" t="s">
        <v>379</v>
      </c>
      <c r="B185" s="75" t="s">
        <v>380</v>
      </c>
      <c r="C185" s="293">
        <v>131116.5</v>
      </c>
      <c r="D185" s="293">
        <v>1272.78</v>
      </c>
      <c r="E185" s="76">
        <f t="shared" si="2"/>
        <v>132389.28</v>
      </c>
    </row>
    <row r="186" spans="1:5" ht="13.2" customHeight="1">
      <c r="A186" s="75" t="s">
        <v>381</v>
      </c>
      <c r="B186" s="75" t="s">
        <v>382</v>
      </c>
      <c r="C186" s="293">
        <v>42258.13</v>
      </c>
      <c r="D186" s="293">
        <v>-42258.13</v>
      </c>
      <c r="E186" s="76">
        <f t="shared" si="2"/>
        <v>0</v>
      </c>
    </row>
    <row r="187" spans="1:5" ht="13.2" customHeight="1">
      <c r="A187" s="75" t="s">
        <v>383</v>
      </c>
      <c r="B187" s="75" t="s">
        <v>384</v>
      </c>
      <c r="C187" s="293">
        <v>50764.36</v>
      </c>
      <c r="D187" s="293">
        <v>-462.88</v>
      </c>
      <c r="E187" s="76">
        <f t="shared" si="2"/>
        <v>50301.48</v>
      </c>
    </row>
    <row r="188" spans="1:5" ht="13.2" customHeight="1">
      <c r="A188" s="75" t="s">
        <v>385</v>
      </c>
      <c r="B188" s="75" t="s">
        <v>386</v>
      </c>
      <c r="C188" s="293">
        <v>50764.36</v>
      </c>
      <c r="D188" s="293">
        <v>-462.88</v>
      </c>
      <c r="E188" s="76">
        <f t="shared" si="2"/>
        <v>50301.48</v>
      </c>
    </row>
    <row r="189" spans="1:5" ht="13.2" customHeight="1">
      <c r="A189" s="75" t="s">
        <v>387</v>
      </c>
      <c r="B189" s="75" t="s">
        <v>388</v>
      </c>
      <c r="C189" s="293">
        <v>50764.36</v>
      </c>
      <c r="D189" s="293">
        <v>-462.88</v>
      </c>
      <c r="E189" s="76">
        <f t="shared" si="2"/>
        <v>50301.48</v>
      </c>
    </row>
    <row r="190" spans="1:5" ht="13.2" customHeight="1">
      <c r="A190" s="75" t="s">
        <v>389</v>
      </c>
      <c r="B190" s="75" t="s">
        <v>390</v>
      </c>
      <c r="C190" s="293">
        <v>50764.36</v>
      </c>
      <c r="D190" s="293">
        <v>-462.88</v>
      </c>
      <c r="E190" s="76">
        <f t="shared" si="2"/>
        <v>50301.48</v>
      </c>
    </row>
    <row r="191" spans="1:5" ht="13.2" customHeight="1">
      <c r="A191" s="75" t="s">
        <v>391</v>
      </c>
      <c r="B191" s="75" t="s">
        <v>392</v>
      </c>
      <c r="C191" s="293">
        <v>50764.36</v>
      </c>
      <c r="D191" s="293">
        <v>-462.88</v>
      </c>
      <c r="E191" s="76">
        <f t="shared" si="2"/>
        <v>50301.48</v>
      </c>
    </row>
    <row r="192" spans="1:5" ht="13.2" customHeight="1">
      <c r="A192" s="75" t="s">
        <v>393</v>
      </c>
      <c r="B192" s="75" t="s">
        <v>394</v>
      </c>
      <c r="C192" s="293">
        <v>25382.18</v>
      </c>
      <c r="D192" s="293">
        <v>-231.44</v>
      </c>
      <c r="E192" s="76">
        <f t="shared" si="2"/>
        <v>25150.74</v>
      </c>
    </row>
    <row r="193" spans="1:5" ht="13.2" customHeight="1">
      <c r="A193" s="75" t="s">
        <v>395</v>
      </c>
      <c r="B193" s="75" t="s">
        <v>396</v>
      </c>
      <c r="C193" s="293">
        <v>25382.18</v>
      </c>
      <c r="D193" s="293">
        <v>-231.44</v>
      </c>
      <c r="E193" s="76">
        <f t="shared" si="2"/>
        <v>25150.74</v>
      </c>
    </row>
    <row r="194" spans="1:5" ht="13.2" customHeight="1">
      <c r="A194" s="75" t="s">
        <v>397</v>
      </c>
      <c r="B194" s="75" t="s">
        <v>398</v>
      </c>
      <c r="C194" s="293">
        <v>25382.18</v>
      </c>
      <c r="D194" s="293">
        <v>-231.44</v>
      </c>
      <c r="E194" s="76">
        <f t="shared" si="2"/>
        <v>25150.74</v>
      </c>
    </row>
    <row r="195" spans="1:5" ht="13.2" customHeight="1">
      <c r="A195" s="75" t="s">
        <v>399</v>
      </c>
      <c r="B195" s="75" t="s">
        <v>400</v>
      </c>
      <c r="C195" s="293">
        <v>25382.18</v>
      </c>
      <c r="D195" s="293">
        <v>-231.44</v>
      </c>
      <c r="E195" s="76">
        <f t="shared" si="2"/>
        <v>25150.74</v>
      </c>
    </row>
    <row r="196" spans="1:5" ht="13.2" customHeight="1">
      <c r="A196" s="75" t="s">
        <v>401</v>
      </c>
      <c r="B196" s="75" t="s">
        <v>402</v>
      </c>
      <c r="C196" s="293">
        <v>25382.18</v>
      </c>
      <c r="D196" s="293">
        <v>-231.44</v>
      </c>
      <c r="E196" s="76">
        <f t="shared" si="2"/>
        <v>25150.74</v>
      </c>
    </row>
    <row r="197" spans="1:5" ht="13.2" customHeight="1">
      <c r="A197" s="75" t="s">
        <v>403</v>
      </c>
      <c r="B197" s="75" t="s">
        <v>404</v>
      </c>
      <c r="C197" s="293">
        <v>25382.18</v>
      </c>
      <c r="D197" s="293">
        <v>-231.44</v>
      </c>
      <c r="E197" s="76">
        <f t="shared" si="2"/>
        <v>25150.74</v>
      </c>
    </row>
    <row r="198" spans="1:5" ht="13.2" customHeight="1">
      <c r="A198" s="75" t="s">
        <v>405</v>
      </c>
      <c r="B198" s="75" t="s">
        <v>406</v>
      </c>
      <c r="C198" s="293">
        <v>25382.18</v>
      </c>
      <c r="D198" s="293">
        <v>-231.44</v>
      </c>
      <c r="E198" s="76">
        <f t="shared" si="2"/>
        <v>25150.74</v>
      </c>
    </row>
    <row r="199" spans="1:5" ht="13.2" customHeight="1">
      <c r="A199" s="75" t="s">
        <v>407</v>
      </c>
      <c r="B199" s="75" t="s">
        <v>408</v>
      </c>
      <c r="C199" s="293">
        <v>25382.18</v>
      </c>
      <c r="D199" s="293">
        <v>-231.44</v>
      </c>
      <c r="E199" s="76">
        <f t="shared" si="2"/>
        <v>25150.74</v>
      </c>
    </row>
    <row r="200" spans="1:5" ht="13.2" customHeight="1">
      <c r="A200" s="75" t="s">
        <v>409</v>
      </c>
      <c r="B200" s="75" t="s">
        <v>410</v>
      </c>
      <c r="C200" s="293">
        <v>25382.18</v>
      </c>
      <c r="D200" s="293">
        <v>-231.44</v>
      </c>
      <c r="E200" s="76">
        <f t="shared" si="2"/>
        <v>25150.74</v>
      </c>
    </row>
    <row r="201" spans="1:5" ht="13.2" customHeight="1">
      <c r="A201" s="75" t="s">
        <v>411</v>
      </c>
      <c r="B201" s="75" t="s">
        <v>412</v>
      </c>
      <c r="C201" s="293">
        <v>25382.18</v>
      </c>
      <c r="D201" s="293">
        <v>-231.44</v>
      </c>
      <c r="E201" s="76">
        <f t="shared" si="2"/>
        <v>25150.74</v>
      </c>
    </row>
    <row r="202" spans="1:5" ht="13.2" customHeight="1">
      <c r="A202" s="75" t="s">
        <v>413</v>
      </c>
      <c r="B202" s="75" t="s">
        <v>414</v>
      </c>
      <c r="C202" s="293">
        <v>25354.19</v>
      </c>
      <c r="D202" s="293">
        <v>-230.26</v>
      </c>
      <c r="E202" s="76">
        <f t="shared" si="2"/>
        <v>25123.93</v>
      </c>
    </row>
    <row r="203" spans="1:5" ht="13.2" customHeight="1">
      <c r="A203" s="75" t="s">
        <v>415</v>
      </c>
      <c r="B203" s="75" t="s">
        <v>416</v>
      </c>
      <c r="C203" s="293">
        <v>25354.19</v>
      </c>
      <c r="D203" s="293">
        <v>-230.26</v>
      </c>
      <c r="E203" s="76">
        <f t="shared" si="2"/>
        <v>25123.93</v>
      </c>
    </row>
    <row r="204" spans="1:5" ht="13.2" customHeight="1">
      <c r="A204" s="75" t="s">
        <v>417</v>
      </c>
      <c r="B204" s="75" t="s">
        <v>418</v>
      </c>
      <c r="C204" s="293">
        <v>25354.19</v>
      </c>
      <c r="D204" s="293">
        <v>-230.26</v>
      </c>
      <c r="E204" s="76">
        <f t="shared" ref="E204:E267" si="3">+C204+D204</f>
        <v>25123.93</v>
      </c>
    </row>
    <row r="205" spans="1:5" ht="13.2" customHeight="1">
      <c r="A205" s="75" t="s">
        <v>419</v>
      </c>
      <c r="B205" s="75" t="s">
        <v>420</v>
      </c>
      <c r="C205" s="293">
        <v>25354.19</v>
      </c>
      <c r="D205" s="293">
        <v>-230.26</v>
      </c>
      <c r="E205" s="76">
        <f t="shared" si="3"/>
        <v>25123.93</v>
      </c>
    </row>
    <row r="206" spans="1:5" ht="13.2" customHeight="1">
      <c r="A206" s="75" t="s">
        <v>421</v>
      </c>
      <c r="B206" s="75" t="s">
        <v>422</v>
      </c>
      <c r="C206" s="293">
        <v>25354.19</v>
      </c>
      <c r="D206" s="293">
        <v>-230.26</v>
      </c>
      <c r="E206" s="76">
        <f t="shared" si="3"/>
        <v>25123.93</v>
      </c>
    </row>
    <row r="207" spans="1:5" ht="13.2" customHeight="1">
      <c r="A207" s="75" t="s">
        <v>423</v>
      </c>
      <c r="B207" s="75" t="s">
        <v>424</v>
      </c>
      <c r="C207" s="293">
        <v>25354.19</v>
      </c>
      <c r="D207" s="293">
        <v>-230.26</v>
      </c>
      <c r="E207" s="76">
        <f t="shared" si="3"/>
        <v>25123.93</v>
      </c>
    </row>
    <row r="208" spans="1:5" ht="13.2" customHeight="1">
      <c r="A208" s="75" t="s">
        <v>425</v>
      </c>
      <c r="B208" s="75" t="s">
        <v>426</v>
      </c>
      <c r="C208" s="293">
        <v>25354.19</v>
      </c>
      <c r="D208" s="293">
        <v>-230.26</v>
      </c>
      <c r="E208" s="76">
        <f t="shared" si="3"/>
        <v>25123.93</v>
      </c>
    </row>
    <row r="209" spans="1:5" ht="13.2" customHeight="1">
      <c r="A209" s="75" t="s">
        <v>427</v>
      </c>
      <c r="B209" s="75" t="s">
        <v>428</v>
      </c>
      <c r="C209" s="293">
        <v>25354.19</v>
      </c>
      <c r="D209" s="293">
        <v>-230.26</v>
      </c>
      <c r="E209" s="76">
        <f t="shared" si="3"/>
        <v>25123.93</v>
      </c>
    </row>
    <row r="210" spans="1:5" ht="13.2" customHeight="1">
      <c r="A210" s="75" t="s">
        <v>429</v>
      </c>
      <c r="B210" s="75" t="s">
        <v>430</v>
      </c>
      <c r="C210" s="293">
        <v>25354.19</v>
      </c>
      <c r="D210" s="293">
        <v>-230.26</v>
      </c>
      <c r="E210" s="76">
        <f t="shared" si="3"/>
        <v>25123.93</v>
      </c>
    </row>
    <row r="211" spans="1:5" ht="13.2" customHeight="1">
      <c r="A211" s="75" t="s">
        <v>431</v>
      </c>
      <c r="B211" s="75" t="s">
        <v>432</v>
      </c>
      <c r="C211" s="293">
        <v>25354.19</v>
      </c>
      <c r="D211" s="293">
        <v>-230.26</v>
      </c>
      <c r="E211" s="76">
        <f t="shared" si="3"/>
        <v>25123.93</v>
      </c>
    </row>
    <row r="212" spans="1:5" ht="13.2" customHeight="1">
      <c r="A212" s="75" t="s">
        <v>806</v>
      </c>
      <c r="B212" s="75" t="s">
        <v>433</v>
      </c>
      <c r="C212" s="293">
        <v>25306.41</v>
      </c>
      <c r="D212" s="293">
        <v>-35.630000000000003</v>
      </c>
      <c r="E212" s="76">
        <f t="shared" si="3"/>
        <v>25270.78</v>
      </c>
    </row>
    <row r="213" spans="1:5" ht="13.2" customHeight="1">
      <c r="A213" s="75" t="s">
        <v>807</v>
      </c>
      <c r="B213" s="75" t="s">
        <v>434</v>
      </c>
      <c r="C213" s="293">
        <v>25306.41</v>
      </c>
      <c r="D213" s="293">
        <v>-35.630000000000003</v>
      </c>
      <c r="E213" s="76">
        <f t="shared" si="3"/>
        <v>25270.78</v>
      </c>
    </row>
    <row r="214" spans="1:5" ht="13.2" customHeight="1">
      <c r="A214" s="75" t="s">
        <v>808</v>
      </c>
      <c r="B214" s="75" t="s">
        <v>435</v>
      </c>
      <c r="C214" s="293">
        <v>25306.41</v>
      </c>
      <c r="D214" s="293">
        <v>-35.630000000000003</v>
      </c>
      <c r="E214" s="76">
        <f t="shared" si="3"/>
        <v>25270.78</v>
      </c>
    </row>
    <row r="215" spans="1:5" ht="13.2" customHeight="1">
      <c r="A215" s="75" t="s">
        <v>809</v>
      </c>
      <c r="B215" s="75" t="s">
        <v>436</v>
      </c>
      <c r="C215" s="293">
        <v>25306.41</v>
      </c>
      <c r="D215" s="293">
        <v>-35.630000000000003</v>
      </c>
      <c r="E215" s="76">
        <f t="shared" si="3"/>
        <v>25270.78</v>
      </c>
    </row>
    <row r="216" spans="1:5" ht="13.2" customHeight="1">
      <c r="A216" s="75" t="s">
        <v>810</v>
      </c>
      <c r="B216" s="75" t="s">
        <v>437</v>
      </c>
      <c r="C216" s="293">
        <v>25306.41</v>
      </c>
      <c r="D216" s="293">
        <v>-35.630000000000003</v>
      </c>
      <c r="E216" s="76">
        <f t="shared" si="3"/>
        <v>25270.78</v>
      </c>
    </row>
    <row r="217" spans="1:5" ht="13.2" customHeight="1">
      <c r="A217" s="75" t="s">
        <v>811</v>
      </c>
      <c r="B217" s="75" t="s">
        <v>438</v>
      </c>
      <c r="C217" s="293">
        <v>25306.41</v>
      </c>
      <c r="D217" s="293">
        <v>-35.630000000000003</v>
      </c>
      <c r="E217" s="76">
        <f t="shared" si="3"/>
        <v>25270.78</v>
      </c>
    </row>
    <row r="218" spans="1:5" ht="13.2" customHeight="1">
      <c r="A218" s="75" t="s">
        <v>812</v>
      </c>
      <c r="B218" s="75" t="s">
        <v>439</v>
      </c>
      <c r="C218" s="293">
        <v>25306.41</v>
      </c>
      <c r="D218" s="293">
        <v>-35.630000000000003</v>
      </c>
      <c r="E218" s="76">
        <f t="shared" si="3"/>
        <v>25270.78</v>
      </c>
    </row>
    <row r="219" spans="1:5" ht="13.2" customHeight="1">
      <c r="A219" s="75" t="s">
        <v>813</v>
      </c>
      <c r="B219" s="75" t="s">
        <v>440</v>
      </c>
      <c r="C219" s="293">
        <v>25306.41</v>
      </c>
      <c r="D219" s="293">
        <v>-35.630000000000003</v>
      </c>
      <c r="E219" s="76">
        <f t="shared" si="3"/>
        <v>25270.78</v>
      </c>
    </row>
    <row r="220" spans="1:5" ht="13.2" customHeight="1">
      <c r="A220" s="75" t="s">
        <v>441</v>
      </c>
      <c r="B220" s="75" t="s">
        <v>442</v>
      </c>
      <c r="C220" s="293">
        <v>100506.7</v>
      </c>
      <c r="D220" s="293">
        <v>-0.05</v>
      </c>
      <c r="E220" s="76">
        <f t="shared" si="3"/>
        <v>100506.65</v>
      </c>
    </row>
    <row r="221" spans="1:5" ht="13.2" customHeight="1">
      <c r="A221" s="75" t="s">
        <v>443</v>
      </c>
      <c r="B221" s="75" t="s">
        <v>444</v>
      </c>
      <c r="C221" s="293">
        <v>100506.7</v>
      </c>
      <c r="D221" s="293">
        <v>-0.05</v>
      </c>
      <c r="E221" s="76">
        <f t="shared" si="3"/>
        <v>100506.65</v>
      </c>
    </row>
    <row r="222" spans="1:5" ht="13.2" customHeight="1">
      <c r="A222" s="75" t="s">
        <v>445</v>
      </c>
      <c r="B222" s="75" t="s">
        <v>446</v>
      </c>
      <c r="C222" s="293">
        <v>50253.35</v>
      </c>
      <c r="D222" s="293">
        <v>-0.02</v>
      </c>
      <c r="E222" s="76">
        <f t="shared" si="3"/>
        <v>50253.33</v>
      </c>
    </row>
    <row r="223" spans="1:5" ht="13.2" customHeight="1">
      <c r="A223" s="75" t="s">
        <v>447</v>
      </c>
      <c r="B223" s="75" t="s">
        <v>448</v>
      </c>
      <c r="C223" s="293">
        <v>50253.35</v>
      </c>
      <c r="D223" s="293">
        <v>-0.02</v>
      </c>
      <c r="E223" s="76">
        <f t="shared" si="3"/>
        <v>50253.33</v>
      </c>
    </row>
    <row r="224" spans="1:5" ht="13.2" customHeight="1">
      <c r="A224" s="75" t="s">
        <v>449</v>
      </c>
      <c r="B224" s="75" t="s">
        <v>450</v>
      </c>
      <c r="C224" s="293">
        <v>50253.35</v>
      </c>
      <c r="D224" s="293">
        <v>-0.02</v>
      </c>
      <c r="E224" s="76">
        <f t="shared" si="3"/>
        <v>50253.33</v>
      </c>
    </row>
    <row r="225" spans="1:5" ht="13.2" customHeight="1">
      <c r="A225" s="75" t="s">
        <v>451</v>
      </c>
      <c r="B225" s="75" t="s">
        <v>452</v>
      </c>
      <c r="C225" s="293">
        <v>50253.35</v>
      </c>
      <c r="D225" s="293">
        <v>-0.02</v>
      </c>
      <c r="E225" s="76">
        <f t="shared" si="3"/>
        <v>50253.33</v>
      </c>
    </row>
    <row r="226" spans="1:5" ht="13.2" customHeight="1">
      <c r="A226" s="75" t="s">
        <v>453</v>
      </c>
      <c r="B226" s="75" t="s">
        <v>454</v>
      </c>
      <c r="C226" s="293">
        <v>50253.35</v>
      </c>
      <c r="D226" s="293">
        <v>-0.02</v>
      </c>
      <c r="E226" s="76">
        <f t="shared" si="3"/>
        <v>50253.33</v>
      </c>
    </row>
    <row r="227" spans="1:5" ht="13.2" customHeight="1">
      <c r="A227" s="75" t="s">
        <v>455</v>
      </c>
      <c r="B227" s="75" t="s">
        <v>456</v>
      </c>
      <c r="C227" s="293">
        <v>50253.35</v>
      </c>
      <c r="D227" s="293">
        <v>-0.02</v>
      </c>
      <c r="E227" s="76">
        <f t="shared" si="3"/>
        <v>50253.33</v>
      </c>
    </row>
    <row r="228" spans="1:5" ht="13.2" customHeight="1">
      <c r="A228" s="75" t="s">
        <v>457</v>
      </c>
      <c r="B228" s="75" t="s">
        <v>458</v>
      </c>
      <c r="C228" s="293">
        <v>507983.5</v>
      </c>
      <c r="D228" s="293">
        <v>-4836.66</v>
      </c>
      <c r="E228" s="76">
        <f t="shared" si="3"/>
        <v>503146.84</v>
      </c>
    </row>
    <row r="229" spans="1:5" ht="13.2" customHeight="1">
      <c r="A229" s="75" t="s">
        <v>459</v>
      </c>
      <c r="B229" s="75" t="s">
        <v>460</v>
      </c>
      <c r="C229" s="293">
        <v>50641.19</v>
      </c>
      <c r="D229" s="293">
        <v>-431.38</v>
      </c>
      <c r="E229" s="76">
        <f t="shared" si="3"/>
        <v>50209.810000000005</v>
      </c>
    </row>
    <row r="230" spans="1:5" ht="13.2" customHeight="1">
      <c r="A230" s="75" t="s">
        <v>461</v>
      </c>
      <c r="B230" s="75" t="s">
        <v>462</v>
      </c>
      <c r="C230" s="293">
        <v>50641.19</v>
      </c>
      <c r="D230" s="293">
        <v>-431.38</v>
      </c>
      <c r="E230" s="76">
        <f t="shared" si="3"/>
        <v>50209.810000000005</v>
      </c>
    </row>
    <row r="231" spans="1:5" ht="13.2" customHeight="1">
      <c r="A231" s="75" t="s">
        <v>463</v>
      </c>
      <c r="B231" s="75" t="s">
        <v>464</v>
      </c>
      <c r="C231" s="293">
        <v>50641.19</v>
      </c>
      <c r="D231" s="293">
        <v>-431.38</v>
      </c>
      <c r="E231" s="76">
        <f t="shared" si="3"/>
        <v>50209.810000000005</v>
      </c>
    </row>
    <row r="232" spans="1:5" ht="13.2" customHeight="1">
      <c r="A232" s="75" t="s">
        <v>465</v>
      </c>
      <c r="B232" s="75" t="s">
        <v>466</v>
      </c>
      <c r="C232" s="293">
        <v>50641.19</v>
      </c>
      <c r="D232" s="293">
        <v>-431.38</v>
      </c>
      <c r="E232" s="76">
        <f t="shared" si="3"/>
        <v>50209.810000000005</v>
      </c>
    </row>
    <row r="233" spans="1:5" ht="13.2" customHeight="1">
      <c r="A233" s="75" t="s">
        <v>467</v>
      </c>
      <c r="B233" s="75" t="s">
        <v>468</v>
      </c>
      <c r="C233" s="293">
        <v>100909.41</v>
      </c>
      <c r="D233" s="293">
        <v>-629.99</v>
      </c>
      <c r="E233" s="76">
        <f t="shared" si="3"/>
        <v>100279.42</v>
      </c>
    </row>
    <row r="234" spans="1:5" ht="13.2" customHeight="1">
      <c r="A234" s="75" t="s">
        <v>469</v>
      </c>
      <c r="B234" s="75" t="s">
        <v>470</v>
      </c>
      <c r="C234" s="293">
        <v>100909.41</v>
      </c>
      <c r="D234" s="293">
        <v>-629.99</v>
      </c>
      <c r="E234" s="76">
        <f t="shared" si="3"/>
        <v>100279.42</v>
      </c>
    </row>
    <row r="235" spans="1:5" ht="13.2" customHeight="1">
      <c r="A235" s="75" t="s">
        <v>471</v>
      </c>
      <c r="B235" s="75" t="s">
        <v>472</v>
      </c>
      <c r="C235" s="293">
        <v>101054.9</v>
      </c>
      <c r="D235" s="293">
        <v>-714.86</v>
      </c>
      <c r="E235" s="76">
        <f t="shared" si="3"/>
        <v>100340.04</v>
      </c>
    </row>
    <row r="236" spans="1:5" ht="13.2" customHeight="1">
      <c r="A236" s="75" t="s">
        <v>473</v>
      </c>
      <c r="B236" s="75" t="s">
        <v>474</v>
      </c>
      <c r="C236" s="293">
        <v>101054.9</v>
      </c>
      <c r="D236" s="293">
        <v>-714.86</v>
      </c>
      <c r="E236" s="76">
        <f t="shared" si="3"/>
        <v>100340.04</v>
      </c>
    </row>
    <row r="237" spans="1:5" ht="13.2" customHeight="1">
      <c r="A237" s="75" t="s">
        <v>475</v>
      </c>
      <c r="B237" s="75" t="s">
        <v>476</v>
      </c>
      <c r="C237" s="293">
        <v>101054.9</v>
      </c>
      <c r="D237" s="293">
        <v>-714.86</v>
      </c>
      <c r="E237" s="76">
        <f t="shared" si="3"/>
        <v>100340.04</v>
      </c>
    </row>
    <row r="238" spans="1:5" ht="13.2" customHeight="1">
      <c r="A238" s="75" t="s">
        <v>477</v>
      </c>
      <c r="B238" s="75" t="s">
        <v>478</v>
      </c>
      <c r="C238" s="293">
        <v>101054.9</v>
      </c>
      <c r="D238" s="293">
        <v>-714.86</v>
      </c>
      <c r="E238" s="76">
        <f t="shared" si="3"/>
        <v>100340.04</v>
      </c>
    </row>
    <row r="239" spans="1:5" ht="13.2" customHeight="1">
      <c r="A239" s="75" t="s">
        <v>479</v>
      </c>
      <c r="B239" s="75" t="s">
        <v>480</v>
      </c>
      <c r="C239" s="293">
        <v>101054.9</v>
      </c>
      <c r="D239" s="293">
        <v>-714.86</v>
      </c>
      <c r="E239" s="76">
        <f t="shared" si="3"/>
        <v>100340.04</v>
      </c>
    </row>
    <row r="240" spans="1:5" ht="13.2" customHeight="1">
      <c r="A240" s="75" t="s">
        <v>481</v>
      </c>
      <c r="B240" s="75" t="s">
        <v>482</v>
      </c>
      <c r="C240" s="293">
        <v>50527.45</v>
      </c>
      <c r="D240" s="293">
        <v>-357.43</v>
      </c>
      <c r="E240" s="76">
        <f t="shared" si="3"/>
        <v>50170.02</v>
      </c>
    </row>
    <row r="241" spans="1:5" ht="13.2" customHeight="1">
      <c r="A241" s="75" t="s">
        <v>483</v>
      </c>
      <c r="B241" s="75" t="s">
        <v>484</v>
      </c>
      <c r="C241" s="293">
        <v>50527.45</v>
      </c>
      <c r="D241" s="293">
        <v>-357.43</v>
      </c>
      <c r="E241" s="76">
        <f t="shared" si="3"/>
        <v>50170.02</v>
      </c>
    </row>
    <row r="242" spans="1:5" ht="13.2" customHeight="1">
      <c r="A242" s="75" t="s">
        <v>485</v>
      </c>
      <c r="B242" s="75" t="s">
        <v>486</v>
      </c>
      <c r="C242" s="293">
        <v>50527.45</v>
      </c>
      <c r="D242" s="293">
        <v>-357.43</v>
      </c>
      <c r="E242" s="76">
        <f t="shared" si="3"/>
        <v>50170.02</v>
      </c>
    </row>
    <row r="243" spans="1:5" ht="13.2" customHeight="1">
      <c r="A243" s="75" t="s">
        <v>487</v>
      </c>
      <c r="B243" s="75" t="s">
        <v>488</v>
      </c>
      <c r="C243" s="293">
        <v>50527.45</v>
      </c>
      <c r="D243" s="293">
        <v>-357.43</v>
      </c>
      <c r="E243" s="76">
        <f t="shared" si="3"/>
        <v>50170.02</v>
      </c>
    </row>
    <row r="244" spans="1:5" ht="13.2" customHeight="1">
      <c r="A244" s="75" t="s">
        <v>489</v>
      </c>
      <c r="B244" s="75" t="s">
        <v>490</v>
      </c>
      <c r="C244" s="293">
        <v>50527.45</v>
      </c>
      <c r="D244" s="293">
        <v>-357.43</v>
      </c>
      <c r="E244" s="76">
        <f t="shared" si="3"/>
        <v>50170.02</v>
      </c>
    </row>
    <row r="245" spans="1:5" ht="13.2" customHeight="1">
      <c r="A245" s="75" t="s">
        <v>491</v>
      </c>
      <c r="B245" s="75" t="s">
        <v>492</v>
      </c>
      <c r="C245" s="293">
        <v>50527.45</v>
      </c>
      <c r="D245" s="293">
        <v>-357.43</v>
      </c>
      <c r="E245" s="76">
        <f t="shared" si="3"/>
        <v>50170.02</v>
      </c>
    </row>
    <row r="246" spans="1:5" ht="13.2" customHeight="1">
      <c r="A246" s="75" t="s">
        <v>493</v>
      </c>
      <c r="B246" s="75" t="s">
        <v>494</v>
      </c>
      <c r="C246" s="293">
        <v>50527.45</v>
      </c>
      <c r="D246" s="293">
        <v>-357.43</v>
      </c>
      <c r="E246" s="76">
        <f t="shared" si="3"/>
        <v>50170.02</v>
      </c>
    </row>
    <row r="247" spans="1:5" ht="13.2" customHeight="1">
      <c r="A247" s="75" t="s">
        <v>495</v>
      </c>
      <c r="B247" s="75" t="s">
        <v>496</v>
      </c>
      <c r="C247" s="293">
        <v>50527.45</v>
      </c>
      <c r="D247" s="293">
        <v>-357.43</v>
      </c>
      <c r="E247" s="76">
        <f t="shared" si="3"/>
        <v>50170.02</v>
      </c>
    </row>
    <row r="248" spans="1:5" ht="13.2" customHeight="1">
      <c r="A248" s="75" t="s">
        <v>497</v>
      </c>
      <c r="B248" s="75" t="s">
        <v>498</v>
      </c>
      <c r="C248" s="293">
        <v>50527.45</v>
      </c>
      <c r="D248" s="293">
        <v>-357.43</v>
      </c>
      <c r="E248" s="76">
        <f t="shared" si="3"/>
        <v>50170.02</v>
      </c>
    </row>
    <row r="249" spans="1:5" ht="13.2" customHeight="1">
      <c r="A249" s="75" t="s">
        <v>499</v>
      </c>
      <c r="B249" s="75" t="s">
        <v>500</v>
      </c>
      <c r="C249" s="293">
        <v>50527.45</v>
      </c>
      <c r="D249" s="293">
        <v>-357.43</v>
      </c>
      <c r="E249" s="76">
        <f t="shared" si="3"/>
        <v>50170.02</v>
      </c>
    </row>
    <row r="250" spans="1:5" ht="13.2" customHeight="1">
      <c r="A250" s="75" t="s">
        <v>501</v>
      </c>
      <c r="B250" s="75" t="s">
        <v>502</v>
      </c>
      <c r="C250" s="293">
        <v>50527.45</v>
      </c>
      <c r="D250" s="293">
        <v>-357.43</v>
      </c>
      <c r="E250" s="76">
        <f t="shared" si="3"/>
        <v>50170.02</v>
      </c>
    </row>
    <row r="251" spans="1:5" ht="13.2" customHeight="1">
      <c r="A251" s="75" t="s">
        <v>503</v>
      </c>
      <c r="B251" s="75" t="s">
        <v>504</v>
      </c>
      <c r="C251" s="293">
        <v>50527.45</v>
      </c>
      <c r="D251" s="293">
        <v>-357.43</v>
      </c>
      <c r="E251" s="76">
        <f t="shared" si="3"/>
        <v>50170.02</v>
      </c>
    </row>
    <row r="252" spans="1:5" ht="13.2" customHeight="1">
      <c r="A252" s="75" t="s">
        <v>505</v>
      </c>
      <c r="B252" s="75" t="s">
        <v>506</v>
      </c>
      <c r="C252" s="293">
        <v>50527.45</v>
      </c>
      <c r="D252" s="293">
        <v>-357.43</v>
      </c>
      <c r="E252" s="76">
        <f t="shared" si="3"/>
        <v>50170.02</v>
      </c>
    </row>
    <row r="253" spans="1:5" ht="13.2" customHeight="1">
      <c r="A253" s="75" t="s">
        <v>507</v>
      </c>
      <c r="B253" s="75" t="s">
        <v>508</v>
      </c>
      <c r="C253" s="293">
        <v>50527.45</v>
      </c>
      <c r="D253" s="293">
        <v>-357.43</v>
      </c>
      <c r="E253" s="76">
        <f t="shared" si="3"/>
        <v>50170.02</v>
      </c>
    </row>
    <row r="254" spans="1:5" ht="13.2" customHeight="1">
      <c r="A254" s="75" t="s">
        <v>814</v>
      </c>
      <c r="B254" s="75" t="s">
        <v>509</v>
      </c>
      <c r="C254" s="293">
        <v>30160.11</v>
      </c>
      <c r="D254" s="293">
        <v>-15.24</v>
      </c>
      <c r="E254" s="76">
        <f t="shared" si="3"/>
        <v>30144.87</v>
      </c>
    </row>
    <row r="255" spans="1:5" ht="13.2" customHeight="1">
      <c r="A255" s="75" t="s">
        <v>815</v>
      </c>
      <c r="B255" s="75" t="s">
        <v>510</v>
      </c>
      <c r="C255" s="293">
        <v>30160.11</v>
      </c>
      <c r="D255" s="293">
        <v>-15.24</v>
      </c>
      <c r="E255" s="76">
        <f t="shared" si="3"/>
        <v>30144.87</v>
      </c>
    </row>
    <row r="256" spans="1:5" ht="13.2" customHeight="1">
      <c r="A256" s="75" t="s">
        <v>816</v>
      </c>
      <c r="B256" s="75" t="s">
        <v>511</v>
      </c>
      <c r="C256" s="293">
        <v>30160.11</v>
      </c>
      <c r="D256" s="293">
        <v>-15.24</v>
      </c>
      <c r="E256" s="76">
        <f t="shared" si="3"/>
        <v>30144.87</v>
      </c>
    </row>
    <row r="257" spans="1:5" ht="13.2" customHeight="1">
      <c r="A257" s="75" t="s">
        <v>817</v>
      </c>
      <c r="B257" s="75" t="s">
        <v>512</v>
      </c>
      <c r="C257" s="293">
        <v>30160.11</v>
      </c>
      <c r="D257" s="293">
        <v>-15.24</v>
      </c>
      <c r="E257" s="76">
        <f t="shared" si="3"/>
        <v>30144.87</v>
      </c>
    </row>
    <row r="258" spans="1:5" ht="13.2" customHeight="1">
      <c r="A258" s="75" t="s">
        <v>818</v>
      </c>
      <c r="B258" s="75" t="s">
        <v>513</v>
      </c>
      <c r="C258" s="293">
        <v>30160.11</v>
      </c>
      <c r="D258" s="293">
        <v>-15.24</v>
      </c>
      <c r="E258" s="76">
        <f t="shared" si="3"/>
        <v>30144.87</v>
      </c>
    </row>
    <row r="259" spans="1:5" ht="13.2" customHeight="1">
      <c r="A259" s="75" t="s">
        <v>819</v>
      </c>
      <c r="B259" s="75" t="s">
        <v>514</v>
      </c>
      <c r="C259" s="293">
        <v>30160.11</v>
      </c>
      <c r="D259" s="293">
        <v>-15.24</v>
      </c>
      <c r="E259" s="76">
        <f t="shared" si="3"/>
        <v>30144.87</v>
      </c>
    </row>
    <row r="260" spans="1:5" ht="13.2" customHeight="1">
      <c r="A260" s="75" t="s">
        <v>820</v>
      </c>
      <c r="B260" s="75" t="s">
        <v>515</v>
      </c>
      <c r="C260" s="293">
        <v>30160.11</v>
      </c>
      <c r="D260" s="293">
        <v>-15.24</v>
      </c>
      <c r="E260" s="76">
        <f t="shared" si="3"/>
        <v>30144.87</v>
      </c>
    </row>
    <row r="261" spans="1:5" ht="13.2" customHeight="1">
      <c r="A261" s="75" t="s">
        <v>821</v>
      </c>
      <c r="B261" s="75" t="s">
        <v>516</v>
      </c>
      <c r="C261" s="293">
        <v>30160.11</v>
      </c>
      <c r="D261" s="293">
        <v>-15.24</v>
      </c>
      <c r="E261" s="76">
        <f t="shared" si="3"/>
        <v>30144.87</v>
      </c>
    </row>
    <row r="262" spans="1:5" ht="13.2" customHeight="1">
      <c r="A262" s="75" t="s">
        <v>822</v>
      </c>
      <c r="B262" s="75" t="s">
        <v>517</v>
      </c>
      <c r="C262" s="293">
        <v>25133.34</v>
      </c>
      <c r="D262" s="293">
        <v>-12.69</v>
      </c>
      <c r="E262" s="76">
        <f t="shared" si="3"/>
        <v>25120.65</v>
      </c>
    </row>
    <row r="263" spans="1:5" ht="13.2" customHeight="1">
      <c r="A263" s="75" t="s">
        <v>823</v>
      </c>
      <c r="B263" s="75" t="s">
        <v>518</v>
      </c>
      <c r="C263" s="293">
        <v>25133.34</v>
      </c>
      <c r="D263" s="293">
        <v>-12.69</v>
      </c>
      <c r="E263" s="76">
        <f t="shared" si="3"/>
        <v>25120.65</v>
      </c>
    </row>
    <row r="264" spans="1:5" ht="13.2" customHeight="1">
      <c r="A264" s="75" t="s">
        <v>824</v>
      </c>
      <c r="B264" s="75" t="s">
        <v>519</v>
      </c>
      <c r="C264" s="293">
        <v>25133.34</v>
      </c>
      <c r="D264" s="293">
        <v>-12.69</v>
      </c>
      <c r="E264" s="76">
        <f t="shared" si="3"/>
        <v>25120.65</v>
      </c>
    </row>
    <row r="265" spans="1:5" ht="13.2" customHeight="1">
      <c r="A265" s="75" t="s">
        <v>825</v>
      </c>
      <c r="B265" s="75" t="s">
        <v>520</v>
      </c>
      <c r="C265" s="293">
        <v>25133.34</v>
      </c>
      <c r="D265" s="293">
        <v>-12.69</v>
      </c>
      <c r="E265" s="76">
        <f t="shared" si="3"/>
        <v>25120.65</v>
      </c>
    </row>
    <row r="266" spans="1:5" ht="13.2" customHeight="1">
      <c r="A266" s="75" t="s">
        <v>826</v>
      </c>
      <c r="B266" s="75" t="s">
        <v>521</v>
      </c>
      <c r="C266" s="293">
        <v>25133.34</v>
      </c>
      <c r="D266" s="293">
        <v>-12.69</v>
      </c>
      <c r="E266" s="76">
        <f t="shared" si="3"/>
        <v>25120.65</v>
      </c>
    </row>
    <row r="267" spans="1:5" ht="13.2" customHeight="1">
      <c r="A267" s="75" t="s">
        <v>827</v>
      </c>
      <c r="B267" s="75" t="s">
        <v>522</v>
      </c>
      <c r="C267" s="293">
        <v>25133.34</v>
      </c>
      <c r="D267" s="293">
        <v>-12.69</v>
      </c>
      <c r="E267" s="76">
        <f t="shared" si="3"/>
        <v>25120.65</v>
      </c>
    </row>
    <row r="268" spans="1:5" ht="13.2" customHeight="1">
      <c r="A268" s="75" t="s">
        <v>828</v>
      </c>
      <c r="B268" s="75" t="s">
        <v>523</v>
      </c>
      <c r="C268" s="293">
        <v>25133.34</v>
      </c>
      <c r="D268" s="293">
        <v>-12.69</v>
      </c>
      <c r="E268" s="76">
        <f t="shared" ref="E268:E331" si="4">+C268+D268</f>
        <v>25120.65</v>
      </c>
    </row>
    <row r="269" spans="1:5" ht="13.2" customHeight="1">
      <c r="A269" s="75" t="s">
        <v>829</v>
      </c>
      <c r="B269" s="75" t="s">
        <v>524</v>
      </c>
      <c r="C269" s="293">
        <v>25133.43</v>
      </c>
      <c r="D269" s="293">
        <v>-12.71</v>
      </c>
      <c r="E269" s="76">
        <f t="shared" si="4"/>
        <v>25120.720000000001</v>
      </c>
    </row>
    <row r="270" spans="1:5" ht="13.2" customHeight="1">
      <c r="A270" s="75" t="s">
        <v>830</v>
      </c>
      <c r="B270" s="75" t="s">
        <v>525</v>
      </c>
      <c r="C270" s="293">
        <v>25133.43</v>
      </c>
      <c r="D270" s="293">
        <v>-12.71</v>
      </c>
      <c r="E270" s="76">
        <f t="shared" si="4"/>
        <v>25120.720000000001</v>
      </c>
    </row>
    <row r="271" spans="1:5" ht="13.2" customHeight="1">
      <c r="A271" s="75" t="s">
        <v>831</v>
      </c>
      <c r="B271" s="75" t="s">
        <v>526</v>
      </c>
      <c r="C271" s="293">
        <v>25133.34</v>
      </c>
      <c r="D271" s="293">
        <v>-12.69</v>
      </c>
      <c r="E271" s="76">
        <f t="shared" si="4"/>
        <v>25120.65</v>
      </c>
    </row>
    <row r="272" spans="1:5" ht="13.2" customHeight="1">
      <c r="A272" s="75" t="s">
        <v>832</v>
      </c>
      <c r="B272" s="75" t="s">
        <v>527</v>
      </c>
      <c r="C272" s="293">
        <v>20106.669999999998</v>
      </c>
      <c r="D272" s="293">
        <v>-10.15</v>
      </c>
      <c r="E272" s="76">
        <f t="shared" si="4"/>
        <v>20096.519999999997</v>
      </c>
    </row>
    <row r="273" spans="1:5" ht="13.2" customHeight="1">
      <c r="A273" s="75" t="s">
        <v>833</v>
      </c>
      <c r="B273" s="75" t="s">
        <v>528</v>
      </c>
      <c r="C273" s="293">
        <v>20106.669999999998</v>
      </c>
      <c r="D273" s="293">
        <v>-10.15</v>
      </c>
      <c r="E273" s="76">
        <f t="shared" si="4"/>
        <v>20096.519999999997</v>
      </c>
    </row>
    <row r="274" spans="1:5" ht="13.2" customHeight="1">
      <c r="A274" s="75" t="s">
        <v>834</v>
      </c>
      <c r="B274" s="75" t="s">
        <v>529</v>
      </c>
      <c r="C274" s="293">
        <v>20106.669999999998</v>
      </c>
      <c r="D274" s="293">
        <v>-10.15</v>
      </c>
      <c r="E274" s="76">
        <f t="shared" si="4"/>
        <v>20096.519999999997</v>
      </c>
    </row>
    <row r="275" spans="1:5" ht="13.2" customHeight="1">
      <c r="A275" s="75" t="s">
        <v>835</v>
      </c>
      <c r="B275" s="75" t="s">
        <v>530</v>
      </c>
      <c r="C275" s="293">
        <v>20106.669999999998</v>
      </c>
      <c r="D275" s="293">
        <v>-10.15</v>
      </c>
      <c r="E275" s="76">
        <f t="shared" si="4"/>
        <v>20096.519999999997</v>
      </c>
    </row>
    <row r="276" spans="1:5" ht="13.2" customHeight="1">
      <c r="A276" s="75" t="s">
        <v>836</v>
      </c>
      <c r="B276" s="75" t="s">
        <v>531</v>
      </c>
      <c r="C276" s="293">
        <v>20106.669999999998</v>
      </c>
      <c r="D276" s="293">
        <v>-10.15</v>
      </c>
      <c r="E276" s="76">
        <f t="shared" si="4"/>
        <v>20096.519999999997</v>
      </c>
    </row>
    <row r="277" spans="1:5" ht="13.2" customHeight="1">
      <c r="A277" s="75" t="s">
        <v>837</v>
      </c>
      <c r="B277" s="75" t="s">
        <v>532</v>
      </c>
      <c r="C277" s="293">
        <v>20106.669999999998</v>
      </c>
      <c r="D277" s="293">
        <v>-10.15</v>
      </c>
      <c r="E277" s="76">
        <f t="shared" si="4"/>
        <v>20096.519999999997</v>
      </c>
    </row>
    <row r="278" spans="1:5" ht="13.2" customHeight="1">
      <c r="A278" s="75" t="s">
        <v>838</v>
      </c>
      <c r="B278" s="75" t="s">
        <v>533</v>
      </c>
      <c r="C278" s="293">
        <v>20106.669999999998</v>
      </c>
      <c r="D278" s="293">
        <v>-10.15</v>
      </c>
      <c r="E278" s="76">
        <f t="shared" si="4"/>
        <v>20096.519999999997</v>
      </c>
    </row>
    <row r="279" spans="1:5" ht="13.2" customHeight="1">
      <c r="A279" s="75" t="s">
        <v>839</v>
      </c>
      <c r="B279" s="75" t="s">
        <v>534</v>
      </c>
      <c r="C279" s="293">
        <v>20106.669999999998</v>
      </c>
      <c r="D279" s="293">
        <v>-10.15</v>
      </c>
      <c r="E279" s="76">
        <f t="shared" si="4"/>
        <v>20096.519999999997</v>
      </c>
    </row>
    <row r="280" spans="1:5" ht="13.2" customHeight="1">
      <c r="A280" s="75" t="s">
        <v>840</v>
      </c>
      <c r="B280" s="75" t="s">
        <v>535</v>
      </c>
      <c r="C280" s="293">
        <v>20106.669999999998</v>
      </c>
      <c r="D280" s="293">
        <v>-10.15</v>
      </c>
      <c r="E280" s="76">
        <f t="shared" si="4"/>
        <v>20096.519999999997</v>
      </c>
    </row>
    <row r="281" spans="1:5" ht="13.2" customHeight="1">
      <c r="A281" s="75" t="s">
        <v>841</v>
      </c>
      <c r="B281" s="75" t="s">
        <v>536</v>
      </c>
      <c r="C281" s="293">
        <v>20106.669999999998</v>
      </c>
      <c r="D281" s="293">
        <v>-10.15</v>
      </c>
      <c r="E281" s="76">
        <f t="shared" si="4"/>
        <v>20096.519999999997</v>
      </c>
    </row>
    <row r="282" spans="1:5" ht="13.2" customHeight="1">
      <c r="A282" s="75" t="s">
        <v>842</v>
      </c>
      <c r="B282" s="75" t="s">
        <v>537</v>
      </c>
      <c r="C282" s="293">
        <v>10053.370000000001</v>
      </c>
      <c r="D282" s="293">
        <v>-5.08</v>
      </c>
      <c r="E282" s="76">
        <f t="shared" si="4"/>
        <v>10048.290000000001</v>
      </c>
    </row>
    <row r="283" spans="1:5" ht="13.2" customHeight="1">
      <c r="A283" s="75" t="s">
        <v>538</v>
      </c>
      <c r="B283" s="75" t="s">
        <v>539</v>
      </c>
      <c r="C283" s="293">
        <v>25212.82</v>
      </c>
      <c r="D283" s="293">
        <v>-193.61</v>
      </c>
      <c r="E283" s="76">
        <f t="shared" si="4"/>
        <v>25019.21</v>
      </c>
    </row>
    <row r="284" spans="1:5" ht="13.2" customHeight="1">
      <c r="A284" s="75" t="s">
        <v>540</v>
      </c>
      <c r="B284" s="75" t="s">
        <v>541</v>
      </c>
      <c r="C284" s="293">
        <v>25212.82</v>
      </c>
      <c r="D284" s="293">
        <v>-193.61</v>
      </c>
      <c r="E284" s="76">
        <f t="shared" si="4"/>
        <v>25019.21</v>
      </c>
    </row>
    <row r="285" spans="1:5" ht="13.2" customHeight="1">
      <c r="A285" s="75" t="s">
        <v>542</v>
      </c>
      <c r="B285" s="75" t="s">
        <v>543</v>
      </c>
      <c r="C285" s="293">
        <v>25212.82</v>
      </c>
      <c r="D285" s="293">
        <v>-193.61</v>
      </c>
      <c r="E285" s="76">
        <f t="shared" si="4"/>
        <v>25019.21</v>
      </c>
    </row>
    <row r="286" spans="1:5" ht="13.2" customHeight="1">
      <c r="A286" s="75" t="s">
        <v>544</v>
      </c>
      <c r="B286" s="75" t="s">
        <v>545</v>
      </c>
      <c r="C286" s="293">
        <v>25212.82</v>
      </c>
      <c r="D286" s="293">
        <v>-193.61</v>
      </c>
      <c r="E286" s="76">
        <f t="shared" si="4"/>
        <v>25019.21</v>
      </c>
    </row>
    <row r="287" spans="1:5" ht="13.2" customHeight="1">
      <c r="A287" s="75" t="s">
        <v>546</v>
      </c>
      <c r="B287" s="75" t="s">
        <v>547</v>
      </c>
      <c r="C287" s="293">
        <v>50425.64</v>
      </c>
      <c r="D287" s="293">
        <v>-387.22</v>
      </c>
      <c r="E287" s="76">
        <f t="shared" si="4"/>
        <v>50038.42</v>
      </c>
    </row>
    <row r="288" spans="1:5" ht="13.2" customHeight="1">
      <c r="A288" s="75" t="s">
        <v>548</v>
      </c>
      <c r="B288" s="75" t="s">
        <v>549</v>
      </c>
      <c r="C288" s="293">
        <v>50425.64</v>
      </c>
      <c r="D288" s="293">
        <v>-387.22</v>
      </c>
      <c r="E288" s="76">
        <f t="shared" si="4"/>
        <v>50038.42</v>
      </c>
    </row>
    <row r="289" spans="1:5" ht="13.2" customHeight="1">
      <c r="A289" s="75" t="s">
        <v>550</v>
      </c>
      <c r="B289" s="75" t="s">
        <v>551</v>
      </c>
      <c r="C289" s="293">
        <v>50425.64</v>
      </c>
      <c r="D289" s="293">
        <v>-387.22</v>
      </c>
      <c r="E289" s="76">
        <f t="shared" si="4"/>
        <v>50038.42</v>
      </c>
    </row>
    <row r="290" spans="1:5" ht="13.2" customHeight="1">
      <c r="A290" s="75" t="s">
        <v>552</v>
      </c>
      <c r="B290" s="75" t="s">
        <v>553</v>
      </c>
      <c r="C290" s="293">
        <v>50425.64</v>
      </c>
      <c r="D290" s="293">
        <v>-387.22</v>
      </c>
      <c r="E290" s="76">
        <f t="shared" si="4"/>
        <v>50038.42</v>
      </c>
    </row>
    <row r="291" spans="1:5" ht="13.2" customHeight="1">
      <c r="A291" s="75" t="s">
        <v>554</v>
      </c>
      <c r="B291" s="75" t="s">
        <v>555</v>
      </c>
      <c r="C291" s="293">
        <v>50439.12</v>
      </c>
      <c r="D291" s="293">
        <v>-399.46</v>
      </c>
      <c r="E291" s="76">
        <f t="shared" si="4"/>
        <v>50039.66</v>
      </c>
    </row>
    <row r="292" spans="1:5" ht="13.2" customHeight="1">
      <c r="A292" s="75" t="s">
        <v>556</v>
      </c>
      <c r="B292" s="75" t="s">
        <v>557</v>
      </c>
      <c r="C292" s="293">
        <v>50439.12</v>
      </c>
      <c r="D292" s="293">
        <v>-399.46</v>
      </c>
      <c r="E292" s="76">
        <f t="shared" si="4"/>
        <v>50039.66</v>
      </c>
    </row>
    <row r="293" spans="1:5" ht="13.2" customHeight="1">
      <c r="A293" s="75" t="s">
        <v>558</v>
      </c>
      <c r="B293" s="75" t="s">
        <v>559</v>
      </c>
      <c r="C293" s="293">
        <v>50439.12</v>
      </c>
      <c r="D293" s="293">
        <v>-399.46</v>
      </c>
      <c r="E293" s="76">
        <f t="shared" si="4"/>
        <v>50039.66</v>
      </c>
    </row>
    <row r="294" spans="1:5" ht="13.2" customHeight="1">
      <c r="A294" s="75" t="s">
        <v>560</v>
      </c>
      <c r="B294" s="75" t="s">
        <v>561</v>
      </c>
      <c r="C294" s="293">
        <v>50439.12</v>
      </c>
      <c r="D294" s="293">
        <v>-399.46</v>
      </c>
      <c r="E294" s="76">
        <f t="shared" si="4"/>
        <v>50039.66</v>
      </c>
    </row>
    <row r="295" spans="1:5" ht="13.2" customHeight="1">
      <c r="A295" s="75" t="s">
        <v>562</v>
      </c>
      <c r="B295" s="75" t="s">
        <v>563</v>
      </c>
      <c r="C295" s="293">
        <v>100878.25</v>
      </c>
      <c r="D295" s="293">
        <v>-798.92</v>
      </c>
      <c r="E295" s="76">
        <f t="shared" si="4"/>
        <v>100079.33</v>
      </c>
    </row>
    <row r="296" spans="1:5" ht="13.2" customHeight="1">
      <c r="A296" s="75" t="s">
        <v>564</v>
      </c>
      <c r="B296" s="75" t="s">
        <v>565</v>
      </c>
      <c r="C296" s="293">
        <v>100878.25</v>
      </c>
      <c r="D296" s="293">
        <v>-798.92</v>
      </c>
      <c r="E296" s="76">
        <f t="shared" si="4"/>
        <v>100079.33</v>
      </c>
    </row>
    <row r="297" spans="1:5" ht="13.2" customHeight="1">
      <c r="A297" s="75" t="s">
        <v>566</v>
      </c>
      <c r="B297" s="75" t="s">
        <v>567</v>
      </c>
      <c r="C297" s="293">
        <v>25151.96</v>
      </c>
      <c r="D297" s="293">
        <v>-2.0499999999999998</v>
      </c>
      <c r="E297" s="76">
        <f t="shared" si="4"/>
        <v>25149.91</v>
      </c>
    </row>
    <row r="298" spans="1:5" ht="13.2" customHeight="1">
      <c r="A298" s="75" t="s">
        <v>568</v>
      </c>
      <c r="B298" s="75" t="s">
        <v>569</v>
      </c>
      <c r="C298" s="293">
        <v>25151.96</v>
      </c>
      <c r="D298" s="293">
        <v>-2.0499999999999998</v>
      </c>
      <c r="E298" s="76">
        <f t="shared" si="4"/>
        <v>25149.91</v>
      </c>
    </row>
    <row r="299" spans="1:5" ht="13.2" customHeight="1">
      <c r="A299" s="75" t="s">
        <v>570</v>
      </c>
      <c r="B299" s="75" t="s">
        <v>571</v>
      </c>
      <c r="C299" s="293">
        <v>25151.96</v>
      </c>
      <c r="D299" s="293">
        <v>-2.0499999999999998</v>
      </c>
      <c r="E299" s="76">
        <f t="shared" si="4"/>
        <v>25149.91</v>
      </c>
    </row>
    <row r="300" spans="1:5" ht="13.2" customHeight="1">
      <c r="A300" s="75" t="s">
        <v>572</v>
      </c>
      <c r="B300" s="75" t="s">
        <v>573</v>
      </c>
      <c r="C300" s="293">
        <v>25151.96</v>
      </c>
      <c r="D300" s="293">
        <v>-2.0499999999999998</v>
      </c>
      <c r="E300" s="76">
        <f t="shared" si="4"/>
        <v>25149.91</v>
      </c>
    </row>
    <row r="301" spans="1:5" ht="13.2" customHeight="1">
      <c r="A301" s="75" t="s">
        <v>574</v>
      </c>
      <c r="B301" s="75" t="s">
        <v>575</v>
      </c>
      <c r="C301" s="293">
        <v>25151.96</v>
      </c>
      <c r="D301" s="293">
        <v>-2.0499999999999998</v>
      </c>
      <c r="E301" s="76">
        <f t="shared" si="4"/>
        <v>25149.91</v>
      </c>
    </row>
    <row r="302" spans="1:5" ht="13.2" customHeight="1">
      <c r="A302" s="75" t="s">
        <v>576</v>
      </c>
      <c r="B302" s="75" t="s">
        <v>577</v>
      </c>
      <c r="C302" s="293">
        <v>25151.96</v>
      </c>
      <c r="D302" s="293">
        <v>-2.0499999999999998</v>
      </c>
      <c r="E302" s="76">
        <f t="shared" si="4"/>
        <v>25149.91</v>
      </c>
    </row>
    <row r="303" spans="1:5" ht="13.2" customHeight="1">
      <c r="A303" s="75" t="s">
        <v>578</v>
      </c>
      <c r="B303" s="75" t="s">
        <v>579</v>
      </c>
      <c r="C303" s="293">
        <v>25151.96</v>
      </c>
      <c r="D303" s="293">
        <v>-2.0499999999999998</v>
      </c>
      <c r="E303" s="76">
        <f t="shared" si="4"/>
        <v>25149.91</v>
      </c>
    </row>
    <row r="304" spans="1:5" ht="13.2" customHeight="1">
      <c r="A304" s="75" t="s">
        <v>580</v>
      </c>
      <c r="B304" s="75" t="s">
        <v>581</v>
      </c>
      <c r="C304" s="293">
        <v>25151.96</v>
      </c>
      <c r="D304" s="293">
        <v>-2.0499999999999998</v>
      </c>
      <c r="E304" s="76">
        <f t="shared" si="4"/>
        <v>25149.91</v>
      </c>
    </row>
    <row r="305" spans="1:5" ht="13.2" customHeight="1">
      <c r="A305" s="75" t="s">
        <v>582</v>
      </c>
      <c r="B305" s="75" t="s">
        <v>583</v>
      </c>
      <c r="C305" s="293">
        <v>50303.91</v>
      </c>
      <c r="D305" s="293">
        <v>-4.0999999999999996</v>
      </c>
      <c r="E305" s="76">
        <f t="shared" si="4"/>
        <v>50299.810000000005</v>
      </c>
    </row>
    <row r="306" spans="1:5" ht="13.2" customHeight="1">
      <c r="A306" s="75" t="s">
        <v>584</v>
      </c>
      <c r="B306" s="75" t="s">
        <v>585</v>
      </c>
      <c r="C306" s="293">
        <v>50303.91</v>
      </c>
      <c r="D306" s="293">
        <v>-4.0999999999999996</v>
      </c>
      <c r="E306" s="76">
        <f t="shared" si="4"/>
        <v>50299.810000000005</v>
      </c>
    </row>
    <row r="307" spans="1:5" ht="13.2" customHeight="1">
      <c r="A307" s="75" t="s">
        <v>586</v>
      </c>
      <c r="B307" s="75" t="s">
        <v>587</v>
      </c>
      <c r="C307" s="293">
        <v>50303.91</v>
      </c>
      <c r="D307" s="293">
        <v>-4.0999999999999996</v>
      </c>
      <c r="E307" s="76">
        <f t="shared" si="4"/>
        <v>50299.810000000005</v>
      </c>
    </row>
    <row r="308" spans="1:5" ht="13.2" customHeight="1">
      <c r="A308" s="75" t="s">
        <v>588</v>
      </c>
      <c r="B308" s="75" t="s">
        <v>589</v>
      </c>
      <c r="C308" s="293">
        <v>50303.91</v>
      </c>
      <c r="D308" s="293">
        <v>-4.0999999999999996</v>
      </c>
      <c r="E308" s="76">
        <f t="shared" si="4"/>
        <v>50299.810000000005</v>
      </c>
    </row>
    <row r="309" spans="1:5" ht="13.2" customHeight="1">
      <c r="A309" s="75" t="s">
        <v>590</v>
      </c>
      <c r="B309" s="75" t="s">
        <v>591</v>
      </c>
      <c r="C309" s="293">
        <v>50303.91</v>
      </c>
      <c r="D309" s="293">
        <v>-4.0999999999999996</v>
      </c>
      <c r="E309" s="76">
        <f t="shared" si="4"/>
        <v>50299.810000000005</v>
      </c>
    </row>
    <row r="310" spans="1:5" ht="13.2" customHeight="1">
      <c r="A310" s="75" t="s">
        <v>592</v>
      </c>
      <c r="B310" s="75" t="s">
        <v>593</v>
      </c>
      <c r="C310" s="293">
        <v>50303.91</v>
      </c>
      <c r="D310" s="293">
        <v>-4.0999999999999996</v>
      </c>
      <c r="E310" s="76">
        <f t="shared" si="4"/>
        <v>50299.810000000005</v>
      </c>
    </row>
    <row r="311" spans="1:5" ht="13.2" customHeight="1">
      <c r="A311" s="75" t="s">
        <v>594</v>
      </c>
      <c r="B311" s="75" t="s">
        <v>595</v>
      </c>
      <c r="C311" s="293">
        <v>100626.87</v>
      </c>
      <c r="D311" s="293">
        <v>-100626.87</v>
      </c>
      <c r="E311" s="76">
        <f t="shared" si="4"/>
        <v>0</v>
      </c>
    </row>
    <row r="312" spans="1:5" ht="13.2" customHeight="1">
      <c r="A312" s="75" t="s">
        <v>596</v>
      </c>
      <c r="B312" s="75" t="s">
        <v>597</v>
      </c>
      <c r="C312" s="293">
        <v>100626.87</v>
      </c>
      <c r="D312" s="293">
        <v>-100626.87</v>
      </c>
      <c r="E312" s="76">
        <f t="shared" si="4"/>
        <v>0</v>
      </c>
    </row>
    <row r="313" spans="1:5" ht="13.2" customHeight="1">
      <c r="A313" s="75" t="s">
        <v>598</v>
      </c>
      <c r="B313" s="75" t="s">
        <v>599</v>
      </c>
      <c r="C313" s="293">
        <v>100626.87</v>
      </c>
      <c r="D313" s="293">
        <v>-100626.87</v>
      </c>
      <c r="E313" s="76">
        <f t="shared" si="4"/>
        <v>0</v>
      </c>
    </row>
    <row r="314" spans="1:5" ht="13.2" customHeight="1">
      <c r="A314" s="75" t="s">
        <v>600</v>
      </c>
      <c r="B314" s="75" t="s">
        <v>601</v>
      </c>
      <c r="C314" s="293">
        <v>100621.74</v>
      </c>
      <c r="D314" s="293">
        <v>-100621.74</v>
      </c>
      <c r="E314" s="76">
        <f t="shared" si="4"/>
        <v>0</v>
      </c>
    </row>
    <row r="315" spans="1:5" ht="13.2" customHeight="1">
      <c r="A315" s="75" t="s">
        <v>602</v>
      </c>
      <c r="B315" s="75" t="s">
        <v>603</v>
      </c>
      <c r="C315" s="293">
        <v>100621.74</v>
      </c>
      <c r="D315" s="293">
        <v>-100621.74</v>
      </c>
      <c r="E315" s="76">
        <f t="shared" si="4"/>
        <v>0</v>
      </c>
    </row>
    <row r="316" spans="1:5" ht="13.2" customHeight="1">
      <c r="A316" s="75" t="s">
        <v>604</v>
      </c>
      <c r="B316" s="75" t="s">
        <v>605</v>
      </c>
      <c r="C316" s="293">
        <v>100621.74</v>
      </c>
      <c r="D316" s="293">
        <v>-100621.74</v>
      </c>
      <c r="E316" s="76">
        <f t="shared" si="4"/>
        <v>0</v>
      </c>
    </row>
    <row r="317" spans="1:5" ht="13.2" customHeight="1">
      <c r="A317" s="75" t="s">
        <v>606</v>
      </c>
      <c r="B317" s="75" t="s">
        <v>607</v>
      </c>
      <c r="C317" s="293">
        <v>100569.36</v>
      </c>
      <c r="D317" s="293">
        <v>-100569.36</v>
      </c>
      <c r="E317" s="76">
        <f t="shared" si="4"/>
        <v>0</v>
      </c>
    </row>
    <row r="318" spans="1:5" ht="13.2" customHeight="1">
      <c r="A318" s="75" t="s">
        <v>608</v>
      </c>
      <c r="B318" s="75" t="s">
        <v>609</v>
      </c>
      <c r="C318" s="293">
        <v>100569.36</v>
      </c>
      <c r="D318" s="293">
        <v>-100569.36</v>
      </c>
      <c r="E318" s="76">
        <f t="shared" si="4"/>
        <v>0</v>
      </c>
    </row>
    <row r="319" spans="1:5" ht="13.2" customHeight="1">
      <c r="A319" s="75" t="s">
        <v>610</v>
      </c>
      <c r="B319" s="75" t="s">
        <v>611</v>
      </c>
      <c r="C319" s="293">
        <v>100569.36</v>
      </c>
      <c r="D319" s="293">
        <v>-100569.36</v>
      </c>
      <c r="E319" s="76">
        <f t="shared" si="4"/>
        <v>0</v>
      </c>
    </row>
    <row r="320" spans="1:5" ht="13.2" customHeight="1">
      <c r="A320" s="75" t="s">
        <v>612</v>
      </c>
      <c r="B320" s="75" t="s">
        <v>613</v>
      </c>
      <c r="C320" s="293">
        <v>101974.17</v>
      </c>
      <c r="D320" s="293">
        <v>-101974.17</v>
      </c>
      <c r="E320" s="76">
        <f t="shared" si="4"/>
        <v>0</v>
      </c>
    </row>
    <row r="321" spans="1:5" ht="13.2" customHeight="1">
      <c r="A321" s="75" t="s">
        <v>614</v>
      </c>
      <c r="B321" s="75" t="s">
        <v>615</v>
      </c>
      <c r="C321" s="293">
        <v>101974.17</v>
      </c>
      <c r="D321" s="293">
        <v>-101974.17</v>
      </c>
      <c r="E321" s="76">
        <f t="shared" si="4"/>
        <v>0</v>
      </c>
    </row>
    <row r="322" spans="1:5" ht="13.2" customHeight="1">
      <c r="A322" s="75" t="s">
        <v>616</v>
      </c>
      <c r="B322" s="75" t="s">
        <v>617</v>
      </c>
      <c r="C322" s="293">
        <v>101974.17</v>
      </c>
      <c r="D322" s="293">
        <v>-101974.17</v>
      </c>
      <c r="E322" s="76">
        <f t="shared" si="4"/>
        <v>0</v>
      </c>
    </row>
    <row r="323" spans="1:5" ht="13.2" customHeight="1">
      <c r="A323" s="75" t="s">
        <v>618</v>
      </c>
      <c r="B323" s="75" t="s">
        <v>619</v>
      </c>
      <c r="C323" s="293">
        <v>101974.17</v>
      </c>
      <c r="D323" s="293">
        <v>-101974.17</v>
      </c>
      <c r="E323" s="76">
        <f t="shared" si="4"/>
        <v>0</v>
      </c>
    </row>
    <row r="324" spans="1:5" ht="13.2" customHeight="1">
      <c r="A324" s="75" t="s">
        <v>620</v>
      </c>
      <c r="B324" s="75" t="s">
        <v>621</v>
      </c>
      <c r="C324" s="293">
        <v>101974.17</v>
      </c>
      <c r="D324" s="293">
        <v>-101974.17</v>
      </c>
      <c r="E324" s="76">
        <f t="shared" si="4"/>
        <v>0</v>
      </c>
    </row>
    <row r="325" spans="1:5" ht="13.2" customHeight="1">
      <c r="A325" s="75" t="s">
        <v>622</v>
      </c>
      <c r="B325" s="75" t="s">
        <v>623</v>
      </c>
      <c r="C325" s="293">
        <v>100912.26</v>
      </c>
      <c r="D325" s="293">
        <v>-100912.26</v>
      </c>
      <c r="E325" s="76">
        <f t="shared" si="4"/>
        <v>0</v>
      </c>
    </row>
    <row r="326" spans="1:5" ht="13.2" customHeight="1">
      <c r="A326" s="75" t="s">
        <v>624</v>
      </c>
      <c r="B326" s="75" t="s">
        <v>625</v>
      </c>
      <c r="C326" s="293">
        <v>100912.26</v>
      </c>
      <c r="D326" s="293">
        <v>-100912.26</v>
      </c>
      <c r="E326" s="76">
        <f t="shared" si="4"/>
        <v>0</v>
      </c>
    </row>
    <row r="327" spans="1:5" ht="13.2" customHeight="1">
      <c r="A327" s="75" t="s">
        <v>626</v>
      </c>
      <c r="B327" s="75" t="s">
        <v>627</v>
      </c>
      <c r="C327" s="293">
        <v>100912.26</v>
      </c>
      <c r="D327" s="293">
        <v>-100912.26</v>
      </c>
      <c r="E327" s="76">
        <f t="shared" si="4"/>
        <v>0</v>
      </c>
    </row>
    <row r="328" spans="1:5" ht="13.2" customHeight="1">
      <c r="A328" s="75" t="s">
        <v>628</v>
      </c>
      <c r="B328" s="75" t="s">
        <v>629</v>
      </c>
      <c r="C328" s="293">
        <v>100912.26</v>
      </c>
      <c r="D328" s="293">
        <v>-100912.26</v>
      </c>
      <c r="E328" s="76">
        <f t="shared" si="4"/>
        <v>0</v>
      </c>
    </row>
    <row r="329" spans="1:5" ht="13.2" customHeight="1">
      <c r="A329" s="75" t="s">
        <v>630</v>
      </c>
      <c r="B329" s="75" t="s">
        <v>631</v>
      </c>
      <c r="C329" s="293">
        <v>101158.85</v>
      </c>
      <c r="D329" s="293">
        <v>-101158.85</v>
      </c>
      <c r="E329" s="76">
        <f t="shared" si="4"/>
        <v>0</v>
      </c>
    </row>
    <row r="330" spans="1:5" ht="13.2" customHeight="1">
      <c r="A330" s="75" t="s">
        <v>632</v>
      </c>
      <c r="B330" s="75" t="s">
        <v>633</v>
      </c>
      <c r="C330" s="293">
        <v>101158.85</v>
      </c>
      <c r="D330" s="293">
        <v>-101158.85</v>
      </c>
      <c r="E330" s="76">
        <f t="shared" si="4"/>
        <v>0</v>
      </c>
    </row>
    <row r="331" spans="1:5" ht="13.2" customHeight="1">
      <c r="A331" s="75" t="s">
        <v>634</v>
      </c>
      <c r="B331" s="75" t="s">
        <v>635</v>
      </c>
      <c r="C331" s="293">
        <v>101158.85</v>
      </c>
      <c r="D331" s="293">
        <v>-101158.85</v>
      </c>
      <c r="E331" s="76">
        <f t="shared" si="4"/>
        <v>0</v>
      </c>
    </row>
    <row r="332" spans="1:5" ht="13.2" customHeight="1">
      <c r="A332" s="75" t="s">
        <v>636</v>
      </c>
      <c r="B332" s="75" t="s">
        <v>637</v>
      </c>
      <c r="C332" s="293">
        <v>101158.85</v>
      </c>
      <c r="D332" s="293">
        <v>-101158.85</v>
      </c>
      <c r="E332" s="76">
        <f t="shared" ref="E332:E395" si="5">+C332+D332</f>
        <v>0</v>
      </c>
    </row>
    <row r="333" spans="1:5" ht="13.2" customHeight="1">
      <c r="A333" s="75" t="s">
        <v>638</v>
      </c>
      <c r="B333" s="75" t="s">
        <v>639</v>
      </c>
      <c r="C333" s="293">
        <v>101158.85</v>
      </c>
      <c r="D333" s="293">
        <v>-101158.85</v>
      </c>
      <c r="E333" s="76">
        <f t="shared" si="5"/>
        <v>0</v>
      </c>
    </row>
    <row r="334" spans="1:5" ht="13.2" customHeight="1">
      <c r="A334" s="75" t="s">
        <v>640</v>
      </c>
      <c r="B334" s="75" t="s">
        <v>641</v>
      </c>
      <c r="C334" s="293">
        <v>101235.08</v>
      </c>
      <c r="D334" s="293">
        <v>787.44</v>
      </c>
      <c r="E334" s="76">
        <f t="shared" si="5"/>
        <v>102022.52</v>
      </c>
    </row>
    <row r="335" spans="1:5" ht="13.2" customHeight="1">
      <c r="A335" s="75" t="s">
        <v>642</v>
      </c>
      <c r="B335" s="75" t="s">
        <v>643</v>
      </c>
      <c r="C335" s="293">
        <v>101235.08</v>
      </c>
      <c r="D335" s="293">
        <v>787.44</v>
      </c>
      <c r="E335" s="76">
        <f t="shared" si="5"/>
        <v>102022.52</v>
      </c>
    </row>
    <row r="336" spans="1:5" ht="13.2" customHeight="1">
      <c r="A336" s="75" t="s">
        <v>644</v>
      </c>
      <c r="B336" s="75" t="s">
        <v>645</v>
      </c>
      <c r="C336" s="293">
        <v>101235.08</v>
      </c>
      <c r="D336" s="293">
        <v>787.44</v>
      </c>
      <c r="E336" s="76">
        <f t="shared" si="5"/>
        <v>102022.52</v>
      </c>
    </row>
    <row r="337" spans="1:5" ht="13.2" customHeight="1">
      <c r="A337" s="75" t="s">
        <v>646</v>
      </c>
      <c r="B337" s="75" t="s">
        <v>647</v>
      </c>
      <c r="C337" s="293">
        <v>101235.08</v>
      </c>
      <c r="D337" s="293">
        <v>787.44</v>
      </c>
      <c r="E337" s="76">
        <f t="shared" si="5"/>
        <v>102022.52</v>
      </c>
    </row>
    <row r="338" spans="1:5" ht="13.2" customHeight="1">
      <c r="A338" s="75" t="s">
        <v>648</v>
      </c>
      <c r="B338" s="75" t="s">
        <v>649</v>
      </c>
      <c r="C338" s="293">
        <v>101235.08</v>
      </c>
      <c r="D338" s="293">
        <v>787.44</v>
      </c>
      <c r="E338" s="76">
        <f t="shared" si="5"/>
        <v>102022.52</v>
      </c>
    </row>
    <row r="339" spans="1:5" ht="13.2" customHeight="1">
      <c r="A339" s="75" t="s">
        <v>650</v>
      </c>
      <c r="B339" s="75" t="s">
        <v>651</v>
      </c>
      <c r="C339" s="293">
        <v>101235.08</v>
      </c>
      <c r="D339" s="293">
        <v>787.44</v>
      </c>
      <c r="E339" s="76">
        <f t="shared" si="5"/>
        <v>102022.52</v>
      </c>
    </row>
    <row r="340" spans="1:5" ht="13.2" customHeight="1">
      <c r="A340" s="75" t="s">
        <v>652</v>
      </c>
      <c r="B340" s="75" t="s">
        <v>653</v>
      </c>
      <c r="C340" s="293">
        <v>101680.78</v>
      </c>
      <c r="D340" s="293">
        <v>795.31</v>
      </c>
      <c r="E340" s="76">
        <f t="shared" si="5"/>
        <v>102476.09</v>
      </c>
    </row>
    <row r="341" spans="1:5" ht="13.2" customHeight="1">
      <c r="A341" s="75" t="s">
        <v>654</v>
      </c>
      <c r="B341" s="75" t="s">
        <v>655</v>
      </c>
      <c r="C341" s="293">
        <v>101680.78</v>
      </c>
      <c r="D341" s="293">
        <v>795.31</v>
      </c>
      <c r="E341" s="76">
        <f t="shared" si="5"/>
        <v>102476.09</v>
      </c>
    </row>
    <row r="342" spans="1:5" ht="13.2" customHeight="1">
      <c r="A342" s="75" t="s">
        <v>656</v>
      </c>
      <c r="B342" s="75" t="s">
        <v>657</v>
      </c>
      <c r="C342" s="293">
        <v>101680.78</v>
      </c>
      <c r="D342" s="293">
        <v>795.31</v>
      </c>
      <c r="E342" s="76">
        <f t="shared" si="5"/>
        <v>102476.09</v>
      </c>
    </row>
    <row r="343" spans="1:5" ht="13.2" customHeight="1">
      <c r="A343" s="75" t="s">
        <v>658</v>
      </c>
      <c r="B343" s="75" t="s">
        <v>659</v>
      </c>
      <c r="C343" s="293">
        <v>101680.78</v>
      </c>
      <c r="D343" s="293">
        <v>795.31</v>
      </c>
      <c r="E343" s="76">
        <f t="shared" si="5"/>
        <v>102476.09</v>
      </c>
    </row>
    <row r="344" spans="1:5" ht="13.2" customHeight="1">
      <c r="A344" s="75" t="s">
        <v>660</v>
      </c>
      <c r="B344" s="75" t="s">
        <v>661</v>
      </c>
      <c r="C344" s="293">
        <v>101680.78</v>
      </c>
      <c r="D344" s="293">
        <v>795.31</v>
      </c>
      <c r="E344" s="76">
        <f t="shared" si="5"/>
        <v>102476.09</v>
      </c>
    </row>
    <row r="345" spans="1:5" ht="13.2" customHeight="1">
      <c r="A345" s="75" t="s">
        <v>662</v>
      </c>
      <c r="B345" s="75" t="s">
        <v>663</v>
      </c>
      <c r="C345" s="293">
        <v>101680.78</v>
      </c>
      <c r="D345" s="293">
        <v>795.31</v>
      </c>
      <c r="E345" s="76">
        <f t="shared" si="5"/>
        <v>102476.09</v>
      </c>
    </row>
    <row r="346" spans="1:5" ht="13.2" customHeight="1">
      <c r="A346" s="75" t="s">
        <v>664</v>
      </c>
      <c r="B346" s="75" t="s">
        <v>665</v>
      </c>
      <c r="C346" s="293">
        <v>101680.78</v>
      </c>
      <c r="D346" s="293">
        <v>795.31</v>
      </c>
      <c r="E346" s="76">
        <f t="shared" si="5"/>
        <v>102476.09</v>
      </c>
    </row>
    <row r="347" spans="1:5" ht="13.2" customHeight="1">
      <c r="A347" s="75" t="s">
        <v>666</v>
      </c>
      <c r="B347" s="75" t="s">
        <v>667</v>
      </c>
      <c r="C347" s="293">
        <v>101680.78</v>
      </c>
      <c r="D347" s="293">
        <v>795.31</v>
      </c>
      <c r="E347" s="76">
        <f t="shared" si="5"/>
        <v>102476.09</v>
      </c>
    </row>
    <row r="348" spans="1:5" ht="13.2" customHeight="1">
      <c r="A348" s="75" t="s">
        <v>668</v>
      </c>
      <c r="B348" s="75" t="s">
        <v>669</v>
      </c>
      <c r="C348" s="293">
        <v>101680.78</v>
      </c>
      <c r="D348" s="293">
        <v>795.31</v>
      </c>
      <c r="E348" s="76">
        <f t="shared" si="5"/>
        <v>102476.09</v>
      </c>
    </row>
    <row r="349" spans="1:5" ht="13.2" customHeight="1">
      <c r="A349" s="75" t="s">
        <v>670</v>
      </c>
      <c r="B349" s="75" t="s">
        <v>671</v>
      </c>
      <c r="C349" s="293">
        <v>50218.52</v>
      </c>
      <c r="D349" s="293">
        <v>449.96</v>
      </c>
      <c r="E349" s="76">
        <f t="shared" si="5"/>
        <v>50668.479999999996</v>
      </c>
    </row>
    <row r="350" spans="1:5" ht="13.2" customHeight="1">
      <c r="A350" s="75" t="s">
        <v>672</v>
      </c>
      <c r="B350" s="75" t="s">
        <v>673</v>
      </c>
      <c r="C350" s="293">
        <v>50218.52</v>
      </c>
      <c r="D350" s="293">
        <v>449.96</v>
      </c>
      <c r="E350" s="76">
        <f t="shared" si="5"/>
        <v>50668.479999999996</v>
      </c>
    </row>
    <row r="351" spans="1:5" ht="13.2" customHeight="1">
      <c r="A351" s="75" t="s">
        <v>674</v>
      </c>
      <c r="B351" s="75" t="s">
        <v>675</v>
      </c>
      <c r="C351" s="293">
        <v>50218.52</v>
      </c>
      <c r="D351" s="293">
        <v>449.96</v>
      </c>
      <c r="E351" s="76">
        <f t="shared" si="5"/>
        <v>50668.479999999996</v>
      </c>
    </row>
    <row r="352" spans="1:5" ht="13.2" customHeight="1">
      <c r="A352" s="75" t="s">
        <v>676</v>
      </c>
      <c r="B352" s="75" t="s">
        <v>677</v>
      </c>
      <c r="C352" s="293">
        <v>50218.52</v>
      </c>
      <c r="D352" s="293">
        <v>449.96</v>
      </c>
      <c r="E352" s="76">
        <f t="shared" si="5"/>
        <v>50668.479999999996</v>
      </c>
    </row>
    <row r="353" spans="1:5" ht="13.2" customHeight="1">
      <c r="A353" s="75" t="s">
        <v>678</v>
      </c>
      <c r="B353" s="75" t="s">
        <v>679</v>
      </c>
      <c r="C353" s="293">
        <v>50218.52</v>
      </c>
      <c r="D353" s="293">
        <v>449.96</v>
      </c>
      <c r="E353" s="76">
        <f t="shared" si="5"/>
        <v>50668.479999999996</v>
      </c>
    </row>
    <row r="354" spans="1:5" ht="13.2" customHeight="1">
      <c r="A354" s="75" t="s">
        <v>680</v>
      </c>
      <c r="B354" s="75" t="s">
        <v>681</v>
      </c>
      <c r="C354" s="293">
        <v>50218.52</v>
      </c>
      <c r="D354" s="293">
        <v>449.96</v>
      </c>
      <c r="E354" s="76">
        <f t="shared" si="5"/>
        <v>50668.479999999996</v>
      </c>
    </row>
    <row r="355" spans="1:5" ht="13.2" customHeight="1">
      <c r="A355" s="75" t="s">
        <v>682</v>
      </c>
      <c r="B355" s="75" t="s">
        <v>683</v>
      </c>
      <c r="C355" s="293">
        <v>50218.52</v>
      </c>
      <c r="D355" s="293">
        <v>449.96</v>
      </c>
      <c r="E355" s="76">
        <f t="shared" si="5"/>
        <v>50668.479999999996</v>
      </c>
    </row>
    <row r="356" spans="1:5" ht="13.2" customHeight="1">
      <c r="A356" s="75" t="s">
        <v>684</v>
      </c>
      <c r="B356" s="75" t="s">
        <v>685</v>
      </c>
      <c r="C356" s="293">
        <v>25109.26</v>
      </c>
      <c r="D356" s="293">
        <v>224.98</v>
      </c>
      <c r="E356" s="76">
        <f t="shared" si="5"/>
        <v>25334.239999999998</v>
      </c>
    </row>
    <row r="357" spans="1:5" ht="13.2" customHeight="1">
      <c r="A357" s="75" t="s">
        <v>686</v>
      </c>
      <c r="B357" s="75" t="s">
        <v>687</v>
      </c>
      <c r="C357" s="293">
        <v>25109.26</v>
      </c>
      <c r="D357" s="293">
        <v>224.98</v>
      </c>
      <c r="E357" s="76">
        <f t="shared" si="5"/>
        <v>25334.239999999998</v>
      </c>
    </row>
    <row r="358" spans="1:5" ht="13.2" customHeight="1">
      <c r="A358" s="75" t="s">
        <v>688</v>
      </c>
      <c r="B358" s="75" t="s">
        <v>689</v>
      </c>
      <c r="C358" s="293">
        <v>25109.26</v>
      </c>
      <c r="D358" s="293">
        <v>224.98</v>
      </c>
      <c r="E358" s="76">
        <f t="shared" si="5"/>
        <v>25334.239999999998</v>
      </c>
    </row>
    <row r="359" spans="1:5">
      <c r="A359" s="1" t="s">
        <v>690</v>
      </c>
      <c r="B359" s="75" t="s">
        <v>691</v>
      </c>
      <c r="C359" s="293">
        <v>25109.26</v>
      </c>
      <c r="D359" s="293">
        <v>224.98</v>
      </c>
      <c r="E359" s="76">
        <f t="shared" si="5"/>
        <v>25334.239999999998</v>
      </c>
    </row>
    <row r="360" spans="1:5">
      <c r="A360" s="1" t="s">
        <v>692</v>
      </c>
      <c r="B360" s="75" t="s">
        <v>693</v>
      </c>
      <c r="C360" s="293">
        <v>25109.26</v>
      </c>
      <c r="D360" s="293">
        <v>224.98</v>
      </c>
      <c r="E360" s="76">
        <f t="shared" si="5"/>
        <v>25334.239999999998</v>
      </c>
    </row>
    <row r="361" spans="1:5">
      <c r="A361" s="1" t="s">
        <v>694</v>
      </c>
      <c r="B361" s="75" t="s">
        <v>695</v>
      </c>
      <c r="C361" s="293">
        <v>25109.26</v>
      </c>
      <c r="D361" s="293">
        <v>224.98</v>
      </c>
      <c r="E361" s="76">
        <f t="shared" si="5"/>
        <v>25334.239999999998</v>
      </c>
    </row>
    <row r="362" spans="1:5">
      <c r="A362" s="1" t="s">
        <v>696</v>
      </c>
      <c r="B362" s="75" t="s">
        <v>697</v>
      </c>
      <c r="C362" s="293">
        <v>102582.05</v>
      </c>
      <c r="D362" s="293">
        <v>-370.59</v>
      </c>
      <c r="E362" s="76">
        <f t="shared" si="5"/>
        <v>102211.46</v>
      </c>
    </row>
    <row r="363" spans="1:5">
      <c r="A363" s="1" t="s">
        <v>698</v>
      </c>
      <c r="B363" s="75" t="s">
        <v>699</v>
      </c>
      <c r="C363" s="293">
        <v>102582.05</v>
      </c>
      <c r="D363" s="293">
        <v>-370.59</v>
      </c>
      <c r="E363" s="76">
        <f t="shared" si="5"/>
        <v>102211.46</v>
      </c>
    </row>
    <row r="364" spans="1:5">
      <c r="A364" s="1" t="s">
        <v>700</v>
      </c>
      <c r="B364" s="75" t="s">
        <v>701</v>
      </c>
      <c r="C364" s="293">
        <v>102582.05</v>
      </c>
      <c r="D364" s="293">
        <v>-370.59</v>
      </c>
      <c r="E364" s="76">
        <f t="shared" si="5"/>
        <v>102211.46</v>
      </c>
    </row>
    <row r="365" spans="1:5">
      <c r="A365" s="1" t="s">
        <v>843</v>
      </c>
      <c r="B365" s="75" t="s">
        <v>701</v>
      </c>
      <c r="C365" s="293">
        <v>0</v>
      </c>
      <c r="D365" s="293">
        <v>204540.34</v>
      </c>
      <c r="E365" s="76">
        <f t="shared" si="5"/>
        <v>204540.34</v>
      </c>
    </row>
    <row r="366" spans="1:5">
      <c r="A366" s="1" t="s">
        <v>1213</v>
      </c>
      <c r="B366" s="75" t="s">
        <v>701</v>
      </c>
      <c r="C366" s="293">
        <v>0</v>
      </c>
      <c r="D366" s="293">
        <v>100423.03</v>
      </c>
      <c r="E366" s="76">
        <f t="shared" si="5"/>
        <v>100423.03</v>
      </c>
    </row>
    <row r="367" spans="1:5">
      <c r="A367" s="1" t="s">
        <v>1215</v>
      </c>
      <c r="B367" s="75" t="s">
        <v>701</v>
      </c>
      <c r="C367" s="293">
        <v>0</v>
      </c>
      <c r="D367" s="293">
        <v>100423.03</v>
      </c>
      <c r="E367" s="76">
        <f t="shared" si="5"/>
        <v>100423.03</v>
      </c>
    </row>
    <row r="368" spans="1:5">
      <c r="A368" s="1" t="s">
        <v>1217</v>
      </c>
      <c r="B368" s="75" t="s">
        <v>701</v>
      </c>
      <c r="C368" s="293">
        <v>0</v>
      </c>
      <c r="D368" s="293">
        <v>100423.03</v>
      </c>
      <c r="E368" s="76">
        <f t="shared" si="5"/>
        <v>100423.03</v>
      </c>
    </row>
    <row r="369" spans="1:5">
      <c r="A369" s="1" t="s">
        <v>1256</v>
      </c>
      <c r="B369" s="75" t="s">
        <v>701</v>
      </c>
      <c r="C369" s="293">
        <v>0</v>
      </c>
      <c r="D369" s="293">
        <v>100423.03</v>
      </c>
      <c r="E369" s="76">
        <f t="shared" si="5"/>
        <v>100423.03</v>
      </c>
    </row>
    <row r="370" spans="1:5">
      <c r="A370" s="1" t="s">
        <v>1257</v>
      </c>
      <c r="B370" s="75" t="s">
        <v>701</v>
      </c>
      <c r="C370" s="293">
        <v>0</v>
      </c>
      <c r="D370" s="293">
        <v>100423.03</v>
      </c>
      <c r="E370" s="76">
        <f t="shared" si="5"/>
        <v>100423.03</v>
      </c>
    </row>
    <row r="371" spans="1:5">
      <c r="A371" s="1" t="s">
        <v>1258</v>
      </c>
      <c r="B371" s="75" t="s">
        <v>701</v>
      </c>
      <c r="C371" s="293">
        <v>0</v>
      </c>
      <c r="D371" s="293">
        <v>502072.05</v>
      </c>
      <c r="E371" s="76">
        <f t="shared" si="5"/>
        <v>502072.05</v>
      </c>
    </row>
    <row r="372" spans="1:5">
      <c r="A372" s="1" t="s">
        <v>1259</v>
      </c>
      <c r="B372" s="75" t="s">
        <v>701</v>
      </c>
      <c r="C372" s="293">
        <v>0</v>
      </c>
      <c r="D372" s="293">
        <v>502072.05</v>
      </c>
      <c r="E372" s="76">
        <f t="shared" si="5"/>
        <v>502072.05</v>
      </c>
    </row>
    <row r="373" spans="1:5">
      <c r="A373" s="1" t="s">
        <v>1260</v>
      </c>
      <c r="B373" s="75" t="s">
        <v>701</v>
      </c>
      <c r="C373" s="293">
        <v>0</v>
      </c>
      <c r="D373" s="293">
        <v>200360.48</v>
      </c>
      <c r="E373" s="76">
        <f t="shared" si="5"/>
        <v>200360.48</v>
      </c>
    </row>
    <row r="374" spans="1:5">
      <c r="A374" s="1" t="s">
        <v>1261</v>
      </c>
      <c r="B374" s="75" t="s">
        <v>701</v>
      </c>
      <c r="C374" s="293">
        <v>0</v>
      </c>
      <c r="D374" s="293">
        <v>200360.48</v>
      </c>
      <c r="E374" s="76">
        <f t="shared" si="5"/>
        <v>200360.48</v>
      </c>
    </row>
    <row r="375" spans="1:5">
      <c r="A375" s="1" t="s">
        <v>849</v>
      </c>
      <c r="B375" s="75" t="s">
        <v>701</v>
      </c>
      <c r="C375" s="293">
        <v>0</v>
      </c>
      <c r="D375" s="293">
        <v>100180.24</v>
      </c>
      <c r="E375" s="76">
        <f t="shared" si="5"/>
        <v>100180.24</v>
      </c>
    </row>
    <row r="376" spans="1:5">
      <c r="A376" s="1" t="s">
        <v>851</v>
      </c>
      <c r="B376" s="75" t="s">
        <v>701</v>
      </c>
      <c r="C376" s="293">
        <v>0</v>
      </c>
      <c r="D376" s="293">
        <v>100180.24</v>
      </c>
      <c r="E376" s="76">
        <f t="shared" si="5"/>
        <v>100180.24</v>
      </c>
    </row>
    <row r="377" spans="1:5">
      <c r="A377" s="1" t="s">
        <v>853</v>
      </c>
      <c r="B377" s="75" t="s">
        <v>701</v>
      </c>
      <c r="C377" s="293">
        <v>0</v>
      </c>
      <c r="D377" s="293">
        <v>100180.24</v>
      </c>
      <c r="E377" s="76">
        <f t="shared" si="5"/>
        <v>100180.24</v>
      </c>
    </row>
    <row r="378" spans="1:5">
      <c r="A378" s="1" t="s">
        <v>855</v>
      </c>
      <c r="B378" s="75" t="s">
        <v>701</v>
      </c>
      <c r="C378" s="293">
        <v>0</v>
      </c>
      <c r="D378" s="293">
        <v>100180.24</v>
      </c>
      <c r="E378" s="76">
        <f t="shared" si="5"/>
        <v>100180.24</v>
      </c>
    </row>
    <row r="379" spans="1:5">
      <c r="A379" s="1" t="s">
        <v>857</v>
      </c>
      <c r="B379" s="75" t="s">
        <v>701</v>
      </c>
      <c r="C379" s="293">
        <v>0</v>
      </c>
      <c r="D379" s="293">
        <v>257875.49</v>
      </c>
      <c r="E379" s="76">
        <f t="shared" si="5"/>
        <v>257875.49</v>
      </c>
    </row>
    <row r="380" spans="1:5">
      <c r="A380" s="1" t="s">
        <v>859</v>
      </c>
      <c r="B380" s="75" t="s">
        <v>701</v>
      </c>
      <c r="C380" s="293">
        <v>0</v>
      </c>
      <c r="D380" s="293">
        <v>257875.49</v>
      </c>
      <c r="E380" s="76">
        <f t="shared" si="5"/>
        <v>257875.49</v>
      </c>
    </row>
    <row r="381" spans="1:5">
      <c r="A381" s="1" t="s">
        <v>861</v>
      </c>
      <c r="B381" s="75" t="s">
        <v>701</v>
      </c>
      <c r="C381" s="293">
        <v>0</v>
      </c>
      <c r="D381" s="293">
        <v>257875.49</v>
      </c>
      <c r="E381" s="76">
        <f t="shared" si="5"/>
        <v>257875.49</v>
      </c>
    </row>
    <row r="382" spans="1:5">
      <c r="A382" s="1" t="s">
        <v>863</v>
      </c>
      <c r="B382" s="75" t="s">
        <v>701</v>
      </c>
      <c r="C382" s="293">
        <v>0</v>
      </c>
      <c r="D382" s="293">
        <v>257875.49</v>
      </c>
      <c r="E382" s="76">
        <f t="shared" si="5"/>
        <v>257875.49</v>
      </c>
    </row>
    <row r="383" spans="1:5">
      <c r="A383" s="1" t="s">
        <v>865</v>
      </c>
      <c r="B383" s="75" t="s">
        <v>701</v>
      </c>
      <c r="C383" s="293">
        <v>0</v>
      </c>
      <c r="D383" s="293">
        <v>257875.49</v>
      </c>
      <c r="E383" s="76">
        <f t="shared" si="5"/>
        <v>257875.49</v>
      </c>
    </row>
    <row r="384" spans="1:5">
      <c r="A384" s="1" t="s">
        <v>867</v>
      </c>
      <c r="B384" s="75" t="s">
        <v>701</v>
      </c>
      <c r="C384" s="293">
        <v>0</v>
      </c>
      <c r="D384" s="293">
        <v>257875.49</v>
      </c>
      <c r="E384" s="76">
        <f t="shared" si="5"/>
        <v>257875.49</v>
      </c>
    </row>
    <row r="385" spans="1:6">
      <c r="A385" s="1" t="s">
        <v>869</v>
      </c>
      <c r="B385" s="75" t="s">
        <v>701</v>
      </c>
      <c r="C385" s="293">
        <v>0</v>
      </c>
      <c r="D385" s="293">
        <v>100804.21</v>
      </c>
      <c r="E385" s="76">
        <f t="shared" si="5"/>
        <v>100804.21</v>
      </c>
    </row>
    <row r="386" spans="1:6">
      <c r="A386" s="1" t="s">
        <v>871</v>
      </c>
      <c r="B386" s="75" t="s">
        <v>701</v>
      </c>
      <c r="C386" s="293">
        <v>0</v>
      </c>
      <c r="D386" s="293">
        <v>100804.21</v>
      </c>
      <c r="E386" s="76">
        <f t="shared" si="5"/>
        <v>100804.21</v>
      </c>
    </row>
    <row r="387" spans="1:6">
      <c r="A387" s="1" t="s">
        <v>873</v>
      </c>
      <c r="B387" s="75" t="s">
        <v>701</v>
      </c>
      <c r="C387" s="293">
        <v>0</v>
      </c>
      <c r="D387" s="293">
        <v>100804.21</v>
      </c>
      <c r="E387" s="76">
        <f t="shared" si="5"/>
        <v>100804.21</v>
      </c>
    </row>
    <row r="388" spans="1:6">
      <c r="A388" s="1" t="s">
        <v>875</v>
      </c>
      <c r="B388" s="75" t="s">
        <v>701</v>
      </c>
      <c r="C388" s="293">
        <v>0</v>
      </c>
      <c r="D388" s="293">
        <v>100804.21</v>
      </c>
      <c r="E388" s="76">
        <f t="shared" si="5"/>
        <v>100804.21</v>
      </c>
    </row>
    <row r="389" spans="1:6">
      <c r="A389" s="1" t="s">
        <v>877</v>
      </c>
      <c r="B389" s="75" t="s">
        <v>701</v>
      </c>
      <c r="C389" s="293">
        <v>0</v>
      </c>
      <c r="D389" s="293">
        <v>100804.21</v>
      </c>
      <c r="E389" s="76">
        <f t="shared" si="5"/>
        <v>100804.21</v>
      </c>
    </row>
    <row r="390" spans="1:6">
      <c r="A390" s="1" t="s">
        <v>1262</v>
      </c>
      <c r="B390" s="75" t="s">
        <v>701</v>
      </c>
      <c r="C390" s="293">
        <v>0</v>
      </c>
      <c r="D390" s="293">
        <v>1007696.23</v>
      </c>
      <c r="E390" s="76">
        <f t="shared" si="5"/>
        <v>1007696.23</v>
      </c>
    </row>
    <row r="391" spans="1:6">
      <c r="A391" s="1" t="s">
        <v>702</v>
      </c>
      <c r="B391" s="75" t="s">
        <v>703</v>
      </c>
      <c r="C391" s="293">
        <v>739913.33</v>
      </c>
      <c r="D391" s="293">
        <v>3148355.29</v>
      </c>
      <c r="E391" s="76">
        <f t="shared" si="5"/>
        <v>3888268.62</v>
      </c>
    </row>
    <row r="392" spans="1:6">
      <c r="A392" s="1" t="s">
        <v>704</v>
      </c>
      <c r="B392" s="75" t="s">
        <v>705</v>
      </c>
      <c r="C392" s="293">
        <v>739913.33</v>
      </c>
      <c r="D392" s="293">
        <v>3148355.29</v>
      </c>
      <c r="E392" s="76">
        <f t="shared" si="5"/>
        <v>3888268.62</v>
      </c>
    </row>
    <row r="393" spans="1:6" s="74" customFormat="1">
      <c r="A393" s="74" t="s">
        <v>706</v>
      </c>
      <c r="B393" s="72" t="s">
        <v>707</v>
      </c>
      <c r="C393" s="292">
        <v>1100.94</v>
      </c>
      <c r="D393" s="292">
        <v>6180.58</v>
      </c>
      <c r="E393" s="73">
        <f t="shared" si="5"/>
        <v>7281.52</v>
      </c>
    </row>
    <row r="394" spans="1:6">
      <c r="A394" s="1" t="s">
        <v>708</v>
      </c>
      <c r="B394" s="75" t="s">
        <v>709</v>
      </c>
      <c r="C394" s="293">
        <v>1166.06</v>
      </c>
      <c r="D394" s="293">
        <v>7599.13</v>
      </c>
      <c r="E394" s="76">
        <f t="shared" si="5"/>
        <v>8765.19</v>
      </c>
    </row>
    <row r="395" spans="1:6">
      <c r="A395" s="1" t="s">
        <v>710</v>
      </c>
      <c r="B395" s="75" t="s">
        <v>711</v>
      </c>
      <c r="C395" s="293">
        <v>1166.06</v>
      </c>
      <c r="D395" s="293">
        <v>7599.13</v>
      </c>
      <c r="E395" s="76">
        <f t="shared" si="5"/>
        <v>8765.19</v>
      </c>
    </row>
    <row r="396" spans="1:6">
      <c r="A396" s="1" t="s">
        <v>712</v>
      </c>
      <c r="B396" s="75" t="s">
        <v>713</v>
      </c>
      <c r="C396" s="293">
        <v>-65.12</v>
      </c>
      <c r="D396" s="293">
        <v>-1418.55</v>
      </c>
      <c r="E396" s="76">
        <f t="shared" ref="E396:E451" si="6">+C396+D396</f>
        <v>-1483.67</v>
      </c>
    </row>
    <row r="397" spans="1:6">
      <c r="A397" s="1" t="s">
        <v>1031</v>
      </c>
      <c r="B397" s="75" t="s">
        <v>715</v>
      </c>
      <c r="C397" s="293">
        <v>0</v>
      </c>
      <c r="D397" s="293">
        <v>-1776.37</v>
      </c>
      <c r="E397" s="76">
        <f t="shared" si="6"/>
        <v>-1776.37</v>
      </c>
    </row>
    <row r="398" spans="1:6">
      <c r="A398" s="1" t="s">
        <v>714</v>
      </c>
      <c r="B398" s="75" t="s">
        <v>715</v>
      </c>
      <c r="C398" s="293">
        <v>-65.12</v>
      </c>
      <c r="D398" s="293">
        <v>357.82</v>
      </c>
      <c r="E398" s="76">
        <f t="shared" si="6"/>
        <v>292.7</v>
      </c>
    </row>
    <row r="399" spans="1:6" s="74" customFormat="1">
      <c r="A399" s="74" t="s">
        <v>716</v>
      </c>
      <c r="B399" s="72" t="s">
        <v>717</v>
      </c>
      <c r="C399" s="73">
        <v>35466.17</v>
      </c>
      <c r="D399" s="292">
        <v>12084.06</v>
      </c>
      <c r="E399" s="73">
        <f>+C399+D399</f>
        <v>47550.229999999996</v>
      </c>
      <c r="F399" s="255"/>
    </row>
    <row r="400" spans="1:6">
      <c r="A400" s="1" t="s">
        <v>718</v>
      </c>
      <c r="B400" s="75" t="s">
        <v>719</v>
      </c>
      <c r="C400" s="76">
        <v>35466.17</v>
      </c>
      <c r="D400" s="293">
        <v>12084.06</v>
      </c>
      <c r="E400" s="76">
        <f>+C400+D400</f>
        <v>47550.229999999996</v>
      </c>
      <c r="F400" s="294"/>
    </row>
    <row r="401" spans="1:6">
      <c r="A401" s="1" t="s">
        <v>720</v>
      </c>
      <c r="B401" s="75" t="s">
        <v>721</v>
      </c>
      <c r="C401" s="293">
        <v>212.86</v>
      </c>
      <c r="D401" s="293">
        <v>0</v>
      </c>
      <c r="E401" s="76">
        <f>+C401+D401</f>
        <v>212.86</v>
      </c>
    </row>
    <row r="402" spans="1:6">
      <c r="A402" s="1" t="s">
        <v>722</v>
      </c>
      <c r="B402" s="75" t="s">
        <v>723</v>
      </c>
      <c r="C402" s="293">
        <v>212.86</v>
      </c>
      <c r="D402" s="293">
        <v>0</v>
      </c>
      <c r="E402" s="76">
        <f>+C402+D402</f>
        <v>212.86</v>
      </c>
    </row>
    <row r="403" spans="1:6">
      <c r="A403" s="1" t="s">
        <v>724</v>
      </c>
      <c r="B403" s="75" t="s">
        <v>725</v>
      </c>
      <c r="C403" s="293">
        <v>583.72</v>
      </c>
      <c r="D403" s="293">
        <v>5506.7</v>
      </c>
      <c r="E403" s="76">
        <f>+C403+D403</f>
        <v>6090.42</v>
      </c>
    </row>
    <row r="404" spans="1:6">
      <c r="A404" s="1" t="s">
        <v>726</v>
      </c>
      <c r="B404" s="75" t="s">
        <v>727</v>
      </c>
      <c r="C404" s="293">
        <v>583.72</v>
      </c>
      <c r="D404" s="293">
        <v>5506.7</v>
      </c>
      <c r="E404" s="76">
        <f t="shared" si="6"/>
        <v>6090.42</v>
      </c>
    </row>
    <row r="405" spans="1:6">
      <c r="A405" s="1" t="s">
        <v>728</v>
      </c>
      <c r="B405" s="75" t="s">
        <v>729</v>
      </c>
      <c r="C405" s="76">
        <v>34669.590000000004</v>
      </c>
      <c r="D405" s="293">
        <v>6577.36</v>
      </c>
      <c r="E405" s="76">
        <f t="shared" si="6"/>
        <v>41246.950000000004</v>
      </c>
    </row>
    <row r="406" spans="1:6">
      <c r="A406" s="1" t="s">
        <v>730</v>
      </c>
      <c r="B406" s="75" t="s">
        <v>731</v>
      </c>
      <c r="C406" s="76">
        <v>31517.81</v>
      </c>
      <c r="D406" s="293">
        <v>5947.2</v>
      </c>
      <c r="E406" s="76">
        <f t="shared" si="6"/>
        <v>37465.01</v>
      </c>
    </row>
    <row r="407" spans="1:6">
      <c r="A407" s="1" t="s">
        <v>732</v>
      </c>
      <c r="B407" s="75" t="s">
        <v>733</v>
      </c>
      <c r="C407" s="76">
        <v>3151.7799999999997</v>
      </c>
      <c r="D407" s="293">
        <v>594.72</v>
      </c>
      <c r="E407" s="76">
        <f t="shared" si="6"/>
        <v>3746.5</v>
      </c>
    </row>
    <row r="408" spans="1:6">
      <c r="A408" s="1" t="s">
        <v>973</v>
      </c>
      <c r="B408" s="75" t="s">
        <v>733</v>
      </c>
      <c r="C408" s="76">
        <v>0</v>
      </c>
      <c r="D408" s="293">
        <v>35.44</v>
      </c>
      <c r="E408" s="76">
        <f t="shared" si="6"/>
        <v>35.44</v>
      </c>
    </row>
    <row r="409" spans="1:6" s="74" customFormat="1">
      <c r="A409" s="74" t="s">
        <v>734</v>
      </c>
      <c r="B409" s="72" t="s">
        <v>735</v>
      </c>
      <c r="C409" s="73">
        <v>29613733.859999999</v>
      </c>
      <c r="D409" s="292">
        <v>8180276</v>
      </c>
      <c r="E409" s="73">
        <f t="shared" si="6"/>
        <v>37794009.859999999</v>
      </c>
      <c r="F409" s="255"/>
    </row>
    <row r="410" spans="1:6">
      <c r="A410" s="1" t="s">
        <v>736</v>
      </c>
      <c r="B410" s="75" t="s">
        <v>737</v>
      </c>
      <c r="C410" s="76">
        <v>29613733.859999999</v>
      </c>
      <c r="D410" s="293">
        <v>8180276</v>
      </c>
      <c r="E410" s="76">
        <f t="shared" si="6"/>
        <v>37794009.859999999</v>
      </c>
      <c r="F410" s="294"/>
    </row>
    <row r="411" spans="1:6">
      <c r="A411" s="1" t="s">
        <v>738</v>
      </c>
      <c r="B411" s="75" t="s">
        <v>739</v>
      </c>
      <c r="C411" s="76">
        <v>61768993.43</v>
      </c>
      <c r="D411" s="293">
        <v>20118922.890000001</v>
      </c>
      <c r="E411" s="76">
        <f t="shared" si="6"/>
        <v>81887916.319999993</v>
      </c>
      <c r="F411" s="294"/>
    </row>
    <row r="412" spans="1:6">
      <c r="A412" s="1" t="s">
        <v>740</v>
      </c>
      <c r="B412" s="75" t="s">
        <v>741</v>
      </c>
      <c r="C412" s="76">
        <v>-32155259.57</v>
      </c>
      <c r="D412" s="293">
        <v>-11938646.890000001</v>
      </c>
      <c r="E412" s="76">
        <f t="shared" si="6"/>
        <v>-44093906.460000001</v>
      </c>
    </row>
    <row r="413" spans="1:6" s="74" customFormat="1">
      <c r="A413" s="74" t="s">
        <v>742</v>
      </c>
      <c r="B413" s="72" t="s">
        <v>743</v>
      </c>
      <c r="C413" s="73">
        <v>412327.02</v>
      </c>
      <c r="D413" s="292">
        <v>161491.47</v>
      </c>
      <c r="E413" s="73">
        <f t="shared" si="6"/>
        <v>573818.49</v>
      </c>
    </row>
    <row r="414" spans="1:6">
      <c r="A414" s="1" t="s">
        <v>744</v>
      </c>
      <c r="B414" s="75" t="s">
        <v>743</v>
      </c>
      <c r="C414" s="76">
        <v>412327.02</v>
      </c>
      <c r="D414" s="293">
        <v>0</v>
      </c>
      <c r="E414" s="76">
        <f>+C414+D414</f>
        <v>412327.02</v>
      </c>
    </row>
    <row r="415" spans="1:6">
      <c r="A415" s="1" t="s">
        <v>745</v>
      </c>
      <c r="B415" s="75" t="s">
        <v>743</v>
      </c>
      <c r="C415" s="293">
        <v>0</v>
      </c>
      <c r="D415" s="293">
        <v>161491.47</v>
      </c>
      <c r="E415" s="76">
        <f>+C415+D415</f>
        <v>161491.47</v>
      </c>
    </row>
    <row r="416" spans="1:6">
      <c r="B416" s="75"/>
      <c r="C416" s="76"/>
      <c r="D416" s="293"/>
      <c r="E416" s="76"/>
    </row>
    <row r="417" spans="1:5">
      <c r="A417" s="1" t="s">
        <v>746</v>
      </c>
      <c r="B417" s="75" t="s">
        <v>747</v>
      </c>
      <c r="C417" s="293">
        <v>0</v>
      </c>
      <c r="D417" s="293">
        <v>1123345.3999999999</v>
      </c>
      <c r="E417" s="76">
        <f t="shared" si="6"/>
        <v>1123345.3999999999</v>
      </c>
    </row>
    <row r="418" spans="1:5">
      <c r="A418" s="1" t="s">
        <v>748</v>
      </c>
      <c r="B418" s="75" t="s">
        <v>749</v>
      </c>
      <c r="C418" s="293">
        <v>0</v>
      </c>
      <c r="D418" s="293">
        <v>1013482.32</v>
      </c>
      <c r="E418" s="76">
        <f t="shared" si="6"/>
        <v>1013482.32</v>
      </c>
    </row>
    <row r="419" spans="1:5">
      <c r="A419" s="1" t="s">
        <v>750</v>
      </c>
      <c r="B419" s="75" t="s">
        <v>751</v>
      </c>
      <c r="C419" s="293">
        <v>0</v>
      </c>
      <c r="D419" s="293">
        <v>1013482.32</v>
      </c>
      <c r="E419" s="76">
        <f t="shared" si="6"/>
        <v>1013482.32</v>
      </c>
    </row>
    <row r="420" spans="1:5">
      <c r="A420" s="1" t="s">
        <v>750</v>
      </c>
      <c r="B420" s="75" t="s">
        <v>751</v>
      </c>
      <c r="C420" s="293">
        <v>0</v>
      </c>
      <c r="D420" s="293"/>
      <c r="E420" s="76">
        <f t="shared" si="6"/>
        <v>0</v>
      </c>
    </row>
    <row r="421" spans="1:5">
      <c r="A421" s="1" t="s">
        <v>754</v>
      </c>
      <c r="B421" s="75" t="s">
        <v>755</v>
      </c>
      <c r="C421" s="293">
        <v>0</v>
      </c>
      <c r="D421" s="293">
        <v>109863.08</v>
      </c>
      <c r="E421" s="76">
        <f t="shared" si="6"/>
        <v>109863.08</v>
      </c>
    </row>
    <row r="422" spans="1:5">
      <c r="A422" s="1" t="s">
        <v>756</v>
      </c>
      <c r="B422" s="75" t="s">
        <v>757</v>
      </c>
      <c r="C422" s="293">
        <v>0</v>
      </c>
      <c r="D422" s="293">
        <v>319.95999999999998</v>
      </c>
      <c r="E422" s="76">
        <f t="shared" si="6"/>
        <v>319.95999999999998</v>
      </c>
    </row>
    <row r="423" spans="1:5">
      <c r="A423" s="1" t="s">
        <v>756</v>
      </c>
      <c r="B423" s="75" t="s">
        <v>757</v>
      </c>
      <c r="C423" s="293">
        <v>0</v>
      </c>
      <c r="D423" s="293"/>
      <c r="E423" s="76">
        <f t="shared" si="6"/>
        <v>0</v>
      </c>
    </row>
    <row r="424" spans="1:5">
      <c r="A424" s="1" t="s">
        <v>758</v>
      </c>
      <c r="B424" s="75" t="s">
        <v>759</v>
      </c>
      <c r="C424" s="293">
        <v>0</v>
      </c>
      <c r="D424" s="293">
        <v>109543.12</v>
      </c>
      <c r="E424" s="76">
        <f t="shared" si="6"/>
        <v>109543.12</v>
      </c>
    </row>
    <row r="425" spans="1:5">
      <c r="A425" s="1" t="s">
        <v>760</v>
      </c>
      <c r="B425" s="75" t="s">
        <v>761</v>
      </c>
      <c r="C425" s="293">
        <v>0</v>
      </c>
      <c r="D425" s="293">
        <v>99584.66</v>
      </c>
      <c r="E425" s="76">
        <f t="shared" si="6"/>
        <v>99584.66</v>
      </c>
    </row>
    <row r="426" spans="1:5">
      <c r="A426" s="1" t="s">
        <v>760</v>
      </c>
      <c r="B426" s="75" t="s">
        <v>761</v>
      </c>
      <c r="C426" s="293">
        <v>0</v>
      </c>
      <c r="D426" s="293"/>
      <c r="E426" s="76">
        <f t="shared" si="6"/>
        <v>0</v>
      </c>
    </row>
    <row r="427" spans="1:5">
      <c r="A427" s="1" t="s">
        <v>762</v>
      </c>
      <c r="B427" s="75" t="s">
        <v>763</v>
      </c>
      <c r="C427" s="293">
        <v>0</v>
      </c>
      <c r="D427" s="293">
        <v>9958.4599999999991</v>
      </c>
      <c r="E427" s="76">
        <f t="shared" si="6"/>
        <v>9958.4599999999991</v>
      </c>
    </row>
    <row r="428" spans="1:5">
      <c r="A428" s="1" t="s">
        <v>762</v>
      </c>
      <c r="B428" s="75" t="s">
        <v>763</v>
      </c>
      <c r="C428" s="293">
        <v>0</v>
      </c>
      <c r="D428" s="293"/>
      <c r="E428" s="76">
        <f t="shared" si="6"/>
        <v>0</v>
      </c>
    </row>
    <row r="429" spans="1:5">
      <c r="A429" s="1" t="s">
        <v>764</v>
      </c>
      <c r="B429" s="75" t="s">
        <v>765</v>
      </c>
      <c r="C429" s="293">
        <v>0</v>
      </c>
      <c r="D429" s="293">
        <v>1284836.8700000001</v>
      </c>
      <c r="E429" s="76">
        <f t="shared" si="6"/>
        <v>1284836.8700000001</v>
      </c>
    </row>
    <row r="430" spans="1:5">
      <c r="A430" s="1" t="s">
        <v>766</v>
      </c>
      <c r="B430" s="75" t="s">
        <v>767</v>
      </c>
      <c r="C430" s="293">
        <v>0</v>
      </c>
      <c r="D430" s="293">
        <v>1013633</v>
      </c>
      <c r="E430" s="76">
        <f t="shared" si="6"/>
        <v>1013633</v>
      </c>
    </row>
    <row r="431" spans="1:5">
      <c r="A431" s="1" t="s">
        <v>768</v>
      </c>
      <c r="B431" s="75" t="s">
        <v>769</v>
      </c>
      <c r="C431" s="293">
        <v>0</v>
      </c>
      <c r="D431" s="293">
        <v>1013633</v>
      </c>
      <c r="E431" s="76">
        <f t="shared" si="6"/>
        <v>1013633</v>
      </c>
    </row>
    <row r="432" spans="1:5">
      <c r="A432" s="1" t="s">
        <v>768</v>
      </c>
      <c r="B432" s="75" t="s">
        <v>769</v>
      </c>
      <c r="C432" s="293">
        <v>0</v>
      </c>
      <c r="D432" s="293"/>
      <c r="E432" s="76">
        <f t="shared" si="6"/>
        <v>0</v>
      </c>
    </row>
    <row r="433" spans="1:5">
      <c r="A433" s="1" t="s">
        <v>772</v>
      </c>
      <c r="B433" s="75" t="s">
        <v>773</v>
      </c>
      <c r="C433" s="293">
        <v>0</v>
      </c>
      <c r="D433" s="293">
        <v>224439.08</v>
      </c>
      <c r="E433" s="76">
        <f t="shared" si="6"/>
        <v>224439.08</v>
      </c>
    </row>
    <row r="434" spans="1:5">
      <c r="A434" s="1" t="s">
        <v>776</v>
      </c>
      <c r="B434" s="75" t="s">
        <v>777</v>
      </c>
      <c r="C434" s="293">
        <v>0</v>
      </c>
      <c r="D434" s="293">
        <v>50796.33</v>
      </c>
      <c r="E434" s="76">
        <f t="shared" si="6"/>
        <v>50796.33</v>
      </c>
    </row>
    <row r="435" spans="1:5">
      <c r="A435" s="1" t="s">
        <v>776</v>
      </c>
      <c r="B435" s="75" t="s">
        <v>777</v>
      </c>
      <c r="C435" s="293">
        <v>0</v>
      </c>
      <c r="D435" s="293"/>
      <c r="E435" s="76">
        <f t="shared" si="6"/>
        <v>0</v>
      </c>
    </row>
    <row r="436" spans="1:5">
      <c r="A436" s="1" t="s">
        <v>778</v>
      </c>
      <c r="B436" s="75" t="s">
        <v>779</v>
      </c>
      <c r="C436" s="293">
        <v>0</v>
      </c>
      <c r="D436" s="293">
        <v>2991.78</v>
      </c>
      <c r="E436" s="76">
        <f t="shared" si="6"/>
        <v>2991.78</v>
      </c>
    </row>
    <row r="437" spans="1:5">
      <c r="A437" s="1" t="s">
        <v>778</v>
      </c>
      <c r="B437" s="75" t="s">
        <v>779</v>
      </c>
      <c r="C437" s="293">
        <v>0</v>
      </c>
      <c r="D437" s="293"/>
      <c r="E437" s="76">
        <f t="shared" si="6"/>
        <v>0</v>
      </c>
    </row>
    <row r="438" spans="1:5">
      <c r="A438" s="1" t="s">
        <v>780</v>
      </c>
      <c r="B438" s="75" t="s">
        <v>781</v>
      </c>
      <c r="C438" s="293">
        <v>0</v>
      </c>
      <c r="D438" s="293">
        <v>170650.97</v>
      </c>
      <c r="E438" s="76">
        <f t="shared" si="6"/>
        <v>170650.97</v>
      </c>
    </row>
    <row r="439" spans="1:5">
      <c r="A439" s="1" t="s">
        <v>780</v>
      </c>
      <c r="B439" s="75" t="s">
        <v>781</v>
      </c>
      <c r="C439" s="293">
        <v>0</v>
      </c>
      <c r="D439" s="293"/>
      <c r="E439" s="76">
        <f t="shared" si="6"/>
        <v>0</v>
      </c>
    </row>
    <row r="440" spans="1:5">
      <c r="A440" s="1" t="s">
        <v>782</v>
      </c>
      <c r="B440" s="75" t="s">
        <v>783</v>
      </c>
      <c r="C440" s="293">
        <v>0</v>
      </c>
      <c r="D440" s="293">
        <v>26926.47</v>
      </c>
      <c r="E440" s="76">
        <f t="shared" si="6"/>
        <v>26926.47</v>
      </c>
    </row>
    <row r="441" spans="1:5">
      <c r="A441" s="1" t="s">
        <v>784</v>
      </c>
      <c r="B441" s="75" t="s">
        <v>785</v>
      </c>
      <c r="C441" s="293">
        <v>0</v>
      </c>
      <c r="D441" s="293">
        <v>26926.47</v>
      </c>
      <c r="E441" s="76">
        <f t="shared" si="6"/>
        <v>26926.47</v>
      </c>
    </row>
    <row r="442" spans="1:5">
      <c r="A442" s="1" t="s">
        <v>784</v>
      </c>
      <c r="B442" s="75" t="s">
        <v>785</v>
      </c>
      <c r="C442" s="293">
        <v>0</v>
      </c>
      <c r="D442" s="293"/>
      <c r="E442" s="76">
        <f t="shared" si="6"/>
        <v>0</v>
      </c>
    </row>
    <row r="443" spans="1:5">
      <c r="A443" s="1" t="s">
        <v>786</v>
      </c>
      <c r="B443" s="75" t="s">
        <v>787</v>
      </c>
      <c r="C443" s="293">
        <v>0</v>
      </c>
      <c r="D443" s="293">
        <v>19838.32</v>
      </c>
      <c r="E443" s="76">
        <f t="shared" si="6"/>
        <v>19838.32</v>
      </c>
    </row>
    <row r="444" spans="1:5">
      <c r="A444" s="1" t="s">
        <v>788</v>
      </c>
      <c r="B444" s="75" t="s">
        <v>789</v>
      </c>
      <c r="C444" s="293">
        <v>0</v>
      </c>
      <c r="D444" s="293">
        <v>5256.92</v>
      </c>
      <c r="E444" s="76">
        <f t="shared" si="6"/>
        <v>5256.92</v>
      </c>
    </row>
    <row r="445" spans="1:5">
      <c r="A445" s="1" t="s">
        <v>788</v>
      </c>
      <c r="B445" s="75" t="s">
        <v>789</v>
      </c>
      <c r="C445" s="293">
        <v>0</v>
      </c>
      <c r="D445" s="293"/>
      <c r="E445" s="76">
        <f t="shared" si="6"/>
        <v>0</v>
      </c>
    </row>
    <row r="446" spans="1:5">
      <c r="A446" s="1" t="s">
        <v>790</v>
      </c>
      <c r="B446" s="75" t="s">
        <v>791</v>
      </c>
      <c r="C446" s="293">
        <v>0</v>
      </c>
      <c r="D446" s="293">
        <v>-25727.51</v>
      </c>
      <c r="E446" s="76">
        <f t="shared" si="6"/>
        <v>-25727.51</v>
      </c>
    </row>
    <row r="447" spans="1:5">
      <c r="A447" s="1" t="s">
        <v>790</v>
      </c>
      <c r="B447" s="75" t="s">
        <v>791</v>
      </c>
      <c r="C447" s="293">
        <v>0</v>
      </c>
      <c r="D447" s="293"/>
      <c r="E447" s="76">
        <f t="shared" si="6"/>
        <v>0</v>
      </c>
    </row>
    <row r="448" spans="1:5">
      <c r="A448" s="1" t="s">
        <v>792</v>
      </c>
      <c r="B448" s="75" t="s">
        <v>793</v>
      </c>
      <c r="C448" s="293">
        <v>0</v>
      </c>
      <c r="D448" s="293">
        <v>-1526.36</v>
      </c>
      <c r="E448" s="76">
        <f t="shared" si="6"/>
        <v>-1526.36</v>
      </c>
    </row>
    <row r="449" spans="1:5">
      <c r="A449" s="1" t="s">
        <v>792</v>
      </c>
      <c r="B449" s="75" t="s">
        <v>793</v>
      </c>
      <c r="C449" s="293">
        <v>0</v>
      </c>
      <c r="D449" s="293"/>
      <c r="E449" s="76">
        <f t="shared" si="6"/>
        <v>0</v>
      </c>
    </row>
    <row r="450" spans="1:5">
      <c r="A450" s="1" t="s">
        <v>794</v>
      </c>
      <c r="B450" s="75" t="s">
        <v>795</v>
      </c>
      <c r="C450" s="293">
        <v>0</v>
      </c>
      <c r="D450" s="293">
        <v>41835.269999999997</v>
      </c>
      <c r="E450" s="76">
        <f t="shared" si="6"/>
        <v>41835.269999999997</v>
      </c>
    </row>
    <row r="451" spans="1:5">
      <c r="A451" s="1" t="s">
        <v>794</v>
      </c>
      <c r="B451" s="75" t="s">
        <v>795</v>
      </c>
      <c r="C451" s="293">
        <v>0</v>
      </c>
      <c r="D451" s="293"/>
      <c r="E451" s="76">
        <f t="shared" si="6"/>
        <v>0</v>
      </c>
    </row>
    <row r="452" spans="1:5">
      <c r="A452" s="66" t="s">
        <v>796</v>
      </c>
      <c r="B452" s="66"/>
      <c r="C452" s="67">
        <v>0</v>
      </c>
      <c r="D452" s="67">
        <v>24520231.199999999</v>
      </c>
      <c r="E452" s="67">
        <v>24520231.199999999</v>
      </c>
    </row>
    <row r="453" spans="1:5">
      <c r="A453" s="66" t="s">
        <v>797</v>
      </c>
      <c r="B453" s="66"/>
      <c r="C453" s="67">
        <v>0</v>
      </c>
      <c r="D453" s="67">
        <v>24520231.199999999</v>
      </c>
      <c r="E453" s="67">
        <v>24520231.199999999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4BEED-FF51-4730-A243-D313B57E3A20}">
  <dimension ref="A1:U286"/>
  <sheetViews>
    <sheetView workbookViewId="0">
      <pane ySplit="2" topLeftCell="A232" activePane="bottomLeft" state="frozen"/>
      <selection pane="bottomLeft" activeCell="S232" sqref="S232"/>
    </sheetView>
  </sheetViews>
  <sheetFormatPr baseColWidth="10" defaultColWidth="9.109375" defaultRowHeight="14.4"/>
  <cols>
    <col min="1" max="1" width="68.33203125" bestFit="1" customWidth="1"/>
    <col min="2" max="2" width="21" style="286" customWidth="1"/>
    <col min="3" max="3" width="15.5546875" style="287" bestFit="1" customWidth="1"/>
    <col min="4" max="4" width="14.33203125" bestFit="1" customWidth="1"/>
    <col min="5" max="5" width="21" style="287" customWidth="1"/>
    <col min="6" max="7" width="22" hidden="1" customWidth="1"/>
    <col min="8" max="9" width="15" hidden="1" customWidth="1"/>
    <col min="10" max="10" width="23" hidden="1" customWidth="1"/>
    <col min="11" max="11" width="0" hidden="1" customWidth="1"/>
    <col min="12" max="12" width="12.33203125" hidden="1" customWidth="1"/>
    <col min="13" max="13" width="16.6640625" style="76" hidden="1" customWidth="1"/>
    <col min="14" max="14" width="12.33203125" style="76" hidden="1" customWidth="1"/>
    <col min="15" max="15" width="13.33203125" hidden="1" customWidth="1"/>
    <col min="16" max="17" width="0" hidden="1" customWidth="1"/>
    <col min="18" max="18" width="16.44140625" bestFit="1" customWidth="1"/>
    <col min="19" max="19" width="15.33203125" bestFit="1" customWidth="1"/>
    <col min="21" max="21" width="14" bestFit="1" customWidth="1"/>
    <col min="257" max="257" width="68.33203125" bestFit="1" customWidth="1"/>
    <col min="258" max="260" width="0" hidden="1" customWidth="1"/>
    <col min="261" max="261" width="21" customWidth="1"/>
    <col min="262" max="273" width="0" hidden="1" customWidth="1"/>
    <col min="277" max="277" width="14" bestFit="1" customWidth="1"/>
    <col min="513" max="513" width="68.33203125" bestFit="1" customWidth="1"/>
    <col min="514" max="516" width="0" hidden="1" customWidth="1"/>
    <col min="517" max="517" width="21" customWidth="1"/>
    <col min="518" max="529" width="0" hidden="1" customWidth="1"/>
    <col min="533" max="533" width="14" bestFit="1" customWidth="1"/>
    <col min="769" max="769" width="68.33203125" bestFit="1" customWidth="1"/>
    <col min="770" max="772" width="0" hidden="1" customWidth="1"/>
    <col min="773" max="773" width="21" customWidth="1"/>
    <col min="774" max="785" width="0" hidden="1" customWidth="1"/>
    <col min="789" max="789" width="14" bestFit="1" customWidth="1"/>
    <col min="1025" max="1025" width="68.33203125" bestFit="1" customWidth="1"/>
    <col min="1026" max="1028" width="0" hidden="1" customWidth="1"/>
    <col min="1029" max="1029" width="21" customWidth="1"/>
    <col min="1030" max="1041" width="0" hidden="1" customWidth="1"/>
    <col min="1045" max="1045" width="14" bestFit="1" customWidth="1"/>
    <col min="1281" max="1281" width="68.33203125" bestFit="1" customWidth="1"/>
    <col min="1282" max="1284" width="0" hidden="1" customWidth="1"/>
    <col min="1285" max="1285" width="21" customWidth="1"/>
    <col min="1286" max="1297" width="0" hidden="1" customWidth="1"/>
    <col min="1301" max="1301" width="14" bestFit="1" customWidth="1"/>
    <col min="1537" max="1537" width="68.33203125" bestFit="1" customWidth="1"/>
    <col min="1538" max="1540" width="0" hidden="1" customWidth="1"/>
    <col min="1541" max="1541" width="21" customWidth="1"/>
    <col min="1542" max="1553" width="0" hidden="1" customWidth="1"/>
    <col min="1557" max="1557" width="14" bestFit="1" customWidth="1"/>
    <col min="1793" max="1793" width="68.33203125" bestFit="1" customWidth="1"/>
    <col min="1794" max="1796" width="0" hidden="1" customWidth="1"/>
    <col min="1797" max="1797" width="21" customWidth="1"/>
    <col min="1798" max="1809" width="0" hidden="1" customWidth="1"/>
    <col min="1813" max="1813" width="14" bestFit="1" customWidth="1"/>
    <col min="2049" max="2049" width="68.33203125" bestFit="1" customWidth="1"/>
    <col min="2050" max="2052" width="0" hidden="1" customWidth="1"/>
    <col min="2053" max="2053" width="21" customWidth="1"/>
    <col min="2054" max="2065" width="0" hidden="1" customWidth="1"/>
    <col min="2069" max="2069" width="14" bestFit="1" customWidth="1"/>
    <col min="2305" max="2305" width="68.33203125" bestFit="1" customWidth="1"/>
    <col min="2306" max="2308" width="0" hidden="1" customWidth="1"/>
    <col min="2309" max="2309" width="21" customWidth="1"/>
    <col min="2310" max="2321" width="0" hidden="1" customWidth="1"/>
    <col min="2325" max="2325" width="14" bestFit="1" customWidth="1"/>
    <col min="2561" max="2561" width="68.33203125" bestFit="1" customWidth="1"/>
    <col min="2562" max="2564" width="0" hidden="1" customWidth="1"/>
    <col min="2565" max="2565" width="21" customWidth="1"/>
    <col min="2566" max="2577" width="0" hidden="1" customWidth="1"/>
    <col min="2581" max="2581" width="14" bestFit="1" customWidth="1"/>
    <col min="2817" max="2817" width="68.33203125" bestFit="1" customWidth="1"/>
    <col min="2818" max="2820" width="0" hidden="1" customWidth="1"/>
    <col min="2821" max="2821" width="21" customWidth="1"/>
    <col min="2822" max="2833" width="0" hidden="1" customWidth="1"/>
    <col min="2837" max="2837" width="14" bestFit="1" customWidth="1"/>
    <col min="3073" max="3073" width="68.33203125" bestFit="1" customWidth="1"/>
    <col min="3074" max="3076" width="0" hidden="1" customWidth="1"/>
    <col min="3077" max="3077" width="21" customWidth="1"/>
    <col min="3078" max="3089" width="0" hidden="1" customWidth="1"/>
    <col min="3093" max="3093" width="14" bestFit="1" customWidth="1"/>
    <col min="3329" max="3329" width="68.33203125" bestFit="1" customWidth="1"/>
    <col min="3330" max="3332" width="0" hidden="1" customWidth="1"/>
    <col min="3333" max="3333" width="21" customWidth="1"/>
    <col min="3334" max="3345" width="0" hidden="1" customWidth="1"/>
    <col min="3349" max="3349" width="14" bestFit="1" customWidth="1"/>
    <col min="3585" max="3585" width="68.33203125" bestFit="1" customWidth="1"/>
    <col min="3586" max="3588" width="0" hidden="1" customWidth="1"/>
    <col min="3589" max="3589" width="21" customWidth="1"/>
    <col min="3590" max="3601" width="0" hidden="1" customWidth="1"/>
    <col min="3605" max="3605" width="14" bestFit="1" customWidth="1"/>
    <col min="3841" max="3841" width="68.33203125" bestFit="1" customWidth="1"/>
    <col min="3842" max="3844" width="0" hidden="1" customWidth="1"/>
    <col min="3845" max="3845" width="21" customWidth="1"/>
    <col min="3846" max="3857" width="0" hidden="1" customWidth="1"/>
    <col min="3861" max="3861" width="14" bestFit="1" customWidth="1"/>
    <col min="4097" max="4097" width="68.33203125" bestFit="1" customWidth="1"/>
    <col min="4098" max="4100" width="0" hidden="1" customWidth="1"/>
    <col min="4101" max="4101" width="21" customWidth="1"/>
    <col min="4102" max="4113" width="0" hidden="1" customWidth="1"/>
    <col min="4117" max="4117" width="14" bestFit="1" customWidth="1"/>
    <col min="4353" max="4353" width="68.33203125" bestFit="1" customWidth="1"/>
    <col min="4354" max="4356" width="0" hidden="1" customWidth="1"/>
    <col min="4357" max="4357" width="21" customWidth="1"/>
    <col min="4358" max="4369" width="0" hidden="1" customWidth="1"/>
    <col min="4373" max="4373" width="14" bestFit="1" customWidth="1"/>
    <col min="4609" max="4609" width="68.33203125" bestFit="1" customWidth="1"/>
    <col min="4610" max="4612" width="0" hidden="1" customWidth="1"/>
    <col min="4613" max="4613" width="21" customWidth="1"/>
    <col min="4614" max="4625" width="0" hidden="1" customWidth="1"/>
    <col min="4629" max="4629" width="14" bestFit="1" customWidth="1"/>
    <col min="4865" max="4865" width="68.33203125" bestFit="1" customWidth="1"/>
    <col min="4866" max="4868" width="0" hidden="1" customWidth="1"/>
    <col min="4869" max="4869" width="21" customWidth="1"/>
    <col min="4870" max="4881" width="0" hidden="1" customWidth="1"/>
    <col min="4885" max="4885" width="14" bestFit="1" customWidth="1"/>
    <col min="5121" max="5121" width="68.33203125" bestFit="1" customWidth="1"/>
    <col min="5122" max="5124" width="0" hidden="1" customWidth="1"/>
    <col min="5125" max="5125" width="21" customWidth="1"/>
    <col min="5126" max="5137" width="0" hidden="1" customWidth="1"/>
    <col min="5141" max="5141" width="14" bestFit="1" customWidth="1"/>
    <col min="5377" max="5377" width="68.33203125" bestFit="1" customWidth="1"/>
    <col min="5378" max="5380" width="0" hidden="1" customWidth="1"/>
    <col min="5381" max="5381" width="21" customWidth="1"/>
    <col min="5382" max="5393" width="0" hidden="1" customWidth="1"/>
    <col min="5397" max="5397" width="14" bestFit="1" customWidth="1"/>
    <col min="5633" max="5633" width="68.33203125" bestFit="1" customWidth="1"/>
    <col min="5634" max="5636" width="0" hidden="1" customWidth="1"/>
    <col min="5637" max="5637" width="21" customWidth="1"/>
    <col min="5638" max="5649" width="0" hidden="1" customWidth="1"/>
    <col min="5653" max="5653" width="14" bestFit="1" customWidth="1"/>
    <col min="5889" max="5889" width="68.33203125" bestFit="1" customWidth="1"/>
    <col min="5890" max="5892" width="0" hidden="1" customWidth="1"/>
    <col min="5893" max="5893" width="21" customWidth="1"/>
    <col min="5894" max="5905" width="0" hidden="1" customWidth="1"/>
    <col min="5909" max="5909" width="14" bestFit="1" customWidth="1"/>
    <col min="6145" max="6145" width="68.33203125" bestFit="1" customWidth="1"/>
    <col min="6146" max="6148" width="0" hidden="1" customWidth="1"/>
    <col min="6149" max="6149" width="21" customWidth="1"/>
    <col min="6150" max="6161" width="0" hidden="1" customWidth="1"/>
    <col min="6165" max="6165" width="14" bestFit="1" customWidth="1"/>
    <col min="6401" max="6401" width="68.33203125" bestFit="1" customWidth="1"/>
    <col min="6402" max="6404" width="0" hidden="1" customWidth="1"/>
    <col min="6405" max="6405" width="21" customWidth="1"/>
    <col min="6406" max="6417" width="0" hidden="1" customWidth="1"/>
    <col min="6421" max="6421" width="14" bestFit="1" customWidth="1"/>
    <col min="6657" max="6657" width="68.33203125" bestFit="1" customWidth="1"/>
    <col min="6658" max="6660" width="0" hidden="1" customWidth="1"/>
    <col min="6661" max="6661" width="21" customWidth="1"/>
    <col min="6662" max="6673" width="0" hidden="1" customWidth="1"/>
    <col min="6677" max="6677" width="14" bestFit="1" customWidth="1"/>
    <col min="6913" max="6913" width="68.33203125" bestFit="1" customWidth="1"/>
    <col min="6914" max="6916" width="0" hidden="1" customWidth="1"/>
    <col min="6917" max="6917" width="21" customWidth="1"/>
    <col min="6918" max="6929" width="0" hidden="1" customWidth="1"/>
    <col min="6933" max="6933" width="14" bestFit="1" customWidth="1"/>
    <col min="7169" max="7169" width="68.33203125" bestFit="1" customWidth="1"/>
    <col min="7170" max="7172" width="0" hidden="1" customWidth="1"/>
    <col min="7173" max="7173" width="21" customWidth="1"/>
    <col min="7174" max="7185" width="0" hidden="1" customWidth="1"/>
    <col min="7189" max="7189" width="14" bestFit="1" customWidth="1"/>
    <col min="7425" max="7425" width="68.33203125" bestFit="1" customWidth="1"/>
    <col min="7426" max="7428" width="0" hidden="1" customWidth="1"/>
    <col min="7429" max="7429" width="21" customWidth="1"/>
    <col min="7430" max="7441" width="0" hidden="1" customWidth="1"/>
    <col min="7445" max="7445" width="14" bestFit="1" customWidth="1"/>
    <col min="7681" max="7681" width="68.33203125" bestFit="1" customWidth="1"/>
    <col min="7682" max="7684" width="0" hidden="1" customWidth="1"/>
    <col min="7685" max="7685" width="21" customWidth="1"/>
    <col min="7686" max="7697" width="0" hidden="1" customWidth="1"/>
    <col min="7701" max="7701" width="14" bestFit="1" customWidth="1"/>
    <col min="7937" max="7937" width="68.33203125" bestFit="1" customWidth="1"/>
    <col min="7938" max="7940" width="0" hidden="1" customWidth="1"/>
    <col min="7941" max="7941" width="21" customWidth="1"/>
    <col min="7942" max="7953" width="0" hidden="1" customWidth="1"/>
    <col min="7957" max="7957" width="14" bestFit="1" customWidth="1"/>
    <col min="8193" max="8193" width="68.33203125" bestFit="1" customWidth="1"/>
    <col min="8194" max="8196" width="0" hidden="1" customWidth="1"/>
    <col min="8197" max="8197" width="21" customWidth="1"/>
    <col min="8198" max="8209" width="0" hidden="1" customWidth="1"/>
    <col min="8213" max="8213" width="14" bestFit="1" customWidth="1"/>
    <col min="8449" max="8449" width="68.33203125" bestFit="1" customWidth="1"/>
    <col min="8450" max="8452" width="0" hidden="1" customWidth="1"/>
    <col min="8453" max="8453" width="21" customWidth="1"/>
    <col min="8454" max="8465" width="0" hidden="1" customWidth="1"/>
    <col min="8469" max="8469" width="14" bestFit="1" customWidth="1"/>
    <col min="8705" max="8705" width="68.33203125" bestFit="1" customWidth="1"/>
    <col min="8706" max="8708" width="0" hidden="1" customWidth="1"/>
    <col min="8709" max="8709" width="21" customWidth="1"/>
    <col min="8710" max="8721" width="0" hidden="1" customWidth="1"/>
    <col min="8725" max="8725" width="14" bestFit="1" customWidth="1"/>
    <col min="8961" max="8961" width="68.33203125" bestFit="1" customWidth="1"/>
    <col min="8962" max="8964" width="0" hidden="1" customWidth="1"/>
    <col min="8965" max="8965" width="21" customWidth="1"/>
    <col min="8966" max="8977" width="0" hidden="1" customWidth="1"/>
    <col min="8981" max="8981" width="14" bestFit="1" customWidth="1"/>
    <col min="9217" max="9217" width="68.33203125" bestFit="1" customWidth="1"/>
    <col min="9218" max="9220" width="0" hidden="1" customWidth="1"/>
    <col min="9221" max="9221" width="21" customWidth="1"/>
    <col min="9222" max="9233" width="0" hidden="1" customWidth="1"/>
    <col min="9237" max="9237" width="14" bestFit="1" customWidth="1"/>
    <col min="9473" max="9473" width="68.33203125" bestFit="1" customWidth="1"/>
    <col min="9474" max="9476" width="0" hidden="1" customWidth="1"/>
    <col min="9477" max="9477" width="21" customWidth="1"/>
    <col min="9478" max="9489" width="0" hidden="1" customWidth="1"/>
    <col min="9493" max="9493" width="14" bestFit="1" customWidth="1"/>
    <col min="9729" max="9729" width="68.33203125" bestFit="1" customWidth="1"/>
    <col min="9730" max="9732" width="0" hidden="1" customWidth="1"/>
    <col min="9733" max="9733" width="21" customWidth="1"/>
    <col min="9734" max="9745" width="0" hidden="1" customWidth="1"/>
    <col min="9749" max="9749" width="14" bestFit="1" customWidth="1"/>
    <col min="9985" max="9985" width="68.33203125" bestFit="1" customWidth="1"/>
    <col min="9986" max="9988" width="0" hidden="1" customWidth="1"/>
    <col min="9989" max="9989" width="21" customWidth="1"/>
    <col min="9990" max="10001" width="0" hidden="1" customWidth="1"/>
    <col min="10005" max="10005" width="14" bestFit="1" customWidth="1"/>
    <col min="10241" max="10241" width="68.33203125" bestFit="1" customWidth="1"/>
    <col min="10242" max="10244" width="0" hidden="1" customWidth="1"/>
    <col min="10245" max="10245" width="21" customWidth="1"/>
    <col min="10246" max="10257" width="0" hidden="1" customWidth="1"/>
    <col min="10261" max="10261" width="14" bestFit="1" customWidth="1"/>
    <col min="10497" max="10497" width="68.33203125" bestFit="1" customWidth="1"/>
    <col min="10498" max="10500" width="0" hidden="1" customWidth="1"/>
    <col min="10501" max="10501" width="21" customWidth="1"/>
    <col min="10502" max="10513" width="0" hidden="1" customWidth="1"/>
    <col min="10517" max="10517" width="14" bestFit="1" customWidth="1"/>
    <col min="10753" max="10753" width="68.33203125" bestFit="1" customWidth="1"/>
    <col min="10754" max="10756" width="0" hidden="1" customWidth="1"/>
    <col min="10757" max="10757" width="21" customWidth="1"/>
    <col min="10758" max="10769" width="0" hidden="1" customWidth="1"/>
    <col min="10773" max="10773" width="14" bestFit="1" customWidth="1"/>
    <col min="11009" max="11009" width="68.33203125" bestFit="1" customWidth="1"/>
    <col min="11010" max="11012" width="0" hidden="1" customWidth="1"/>
    <col min="11013" max="11013" width="21" customWidth="1"/>
    <col min="11014" max="11025" width="0" hidden="1" customWidth="1"/>
    <col min="11029" max="11029" width="14" bestFit="1" customWidth="1"/>
    <col min="11265" max="11265" width="68.33203125" bestFit="1" customWidth="1"/>
    <col min="11266" max="11268" width="0" hidden="1" customWidth="1"/>
    <col min="11269" max="11269" width="21" customWidth="1"/>
    <col min="11270" max="11281" width="0" hidden="1" customWidth="1"/>
    <col min="11285" max="11285" width="14" bestFit="1" customWidth="1"/>
    <col min="11521" max="11521" width="68.33203125" bestFit="1" customWidth="1"/>
    <col min="11522" max="11524" width="0" hidden="1" customWidth="1"/>
    <col min="11525" max="11525" width="21" customWidth="1"/>
    <col min="11526" max="11537" width="0" hidden="1" customWidth="1"/>
    <col min="11541" max="11541" width="14" bestFit="1" customWidth="1"/>
    <col min="11777" max="11777" width="68.33203125" bestFit="1" customWidth="1"/>
    <col min="11778" max="11780" width="0" hidden="1" customWidth="1"/>
    <col min="11781" max="11781" width="21" customWidth="1"/>
    <col min="11782" max="11793" width="0" hidden="1" customWidth="1"/>
    <col min="11797" max="11797" width="14" bestFit="1" customWidth="1"/>
    <col min="12033" max="12033" width="68.33203125" bestFit="1" customWidth="1"/>
    <col min="12034" max="12036" width="0" hidden="1" customWidth="1"/>
    <col min="12037" max="12037" width="21" customWidth="1"/>
    <col min="12038" max="12049" width="0" hidden="1" customWidth="1"/>
    <col min="12053" max="12053" width="14" bestFit="1" customWidth="1"/>
    <col min="12289" max="12289" width="68.33203125" bestFit="1" customWidth="1"/>
    <col min="12290" max="12292" width="0" hidden="1" customWidth="1"/>
    <col min="12293" max="12293" width="21" customWidth="1"/>
    <col min="12294" max="12305" width="0" hidden="1" customWidth="1"/>
    <col min="12309" max="12309" width="14" bestFit="1" customWidth="1"/>
    <col min="12545" max="12545" width="68.33203125" bestFit="1" customWidth="1"/>
    <col min="12546" max="12548" width="0" hidden="1" customWidth="1"/>
    <col min="12549" max="12549" width="21" customWidth="1"/>
    <col min="12550" max="12561" width="0" hidden="1" customWidth="1"/>
    <col min="12565" max="12565" width="14" bestFit="1" customWidth="1"/>
    <col min="12801" max="12801" width="68.33203125" bestFit="1" customWidth="1"/>
    <col min="12802" max="12804" width="0" hidden="1" customWidth="1"/>
    <col min="12805" max="12805" width="21" customWidth="1"/>
    <col min="12806" max="12817" width="0" hidden="1" customWidth="1"/>
    <col min="12821" max="12821" width="14" bestFit="1" customWidth="1"/>
    <col min="13057" max="13057" width="68.33203125" bestFit="1" customWidth="1"/>
    <col min="13058" max="13060" width="0" hidden="1" customWidth="1"/>
    <col min="13061" max="13061" width="21" customWidth="1"/>
    <col min="13062" max="13073" width="0" hidden="1" customWidth="1"/>
    <col min="13077" max="13077" width="14" bestFit="1" customWidth="1"/>
    <col min="13313" max="13313" width="68.33203125" bestFit="1" customWidth="1"/>
    <col min="13314" max="13316" width="0" hidden="1" customWidth="1"/>
    <col min="13317" max="13317" width="21" customWidth="1"/>
    <col min="13318" max="13329" width="0" hidden="1" customWidth="1"/>
    <col min="13333" max="13333" width="14" bestFit="1" customWidth="1"/>
    <col min="13569" max="13569" width="68.33203125" bestFit="1" customWidth="1"/>
    <col min="13570" max="13572" width="0" hidden="1" customWidth="1"/>
    <col min="13573" max="13573" width="21" customWidth="1"/>
    <col min="13574" max="13585" width="0" hidden="1" customWidth="1"/>
    <col min="13589" max="13589" width="14" bestFit="1" customWidth="1"/>
    <col min="13825" max="13825" width="68.33203125" bestFit="1" customWidth="1"/>
    <col min="13826" max="13828" width="0" hidden="1" customWidth="1"/>
    <col min="13829" max="13829" width="21" customWidth="1"/>
    <col min="13830" max="13841" width="0" hidden="1" customWidth="1"/>
    <col min="13845" max="13845" width="14" bestFit="1" customWidth="1"/>
    <col min="14081" max="14081" width="68.33203125" bestFit="1" customWidth="1"/>
    <col min="14082" max="14084" width="0" hidden="1" customWidth="1"/>
    <col min="14085" max="14085" width="21" customWidth="1"/>
    <col min="14086" max="14097" width="0" hidden="1" customWidth="1"/>
    <col min="14101" max="14101" width="14" bestFit="1" customWidth="1"/>
    <col min="14337" max="14337" width="68.33203125" bestFit="1" customWidth="1"/>
    <col min="14338" max="14340" width="0" hidden="1" customWidth="1"/>
    <col min="14341" max="14341" width="21" customWidth="1"/>
    <col min="14342" max="14353" width="0" hidden="1" customWidth="1"/>
    <col min="14357" max="14357" width="14" bestFit="1" customWidth="1"/>
    <col min="14593" max="14593" width="68.33203125" bestFit="1" customWidth="1"/>
    <col min="14594" max="14596" width="0" hidden="1" customWidth="1"/>
    <col min="14597" max="14597" width="21" customWidth="1"/>
    <col min="14598" max="14609" width="0" hidden="1" customWidth="1"/>
    <col min="14613" max="14613" width="14" bestFit="1" customWidth="1"/>
    <col min="14849" max="14849" width="68.33203125" bestFit="1" customWidth="1"/>
    <col min="14850" max="14852" width="0" hidden="1" customWidth="1"/>
    <col min="14853" max="14853" width="21" customWidth="1"/>
    <col min="14854" max="14865" width="0" hidden="1" customWidth="1"/>
    <col min="14869" max="14869" width="14" bestFit="1" customWidth="1"/>
    <col min="15105" max="15105" width="68.33203125" bestFit="1" customWidth="1"/>
    <col min="15106" max="15108" width="0" hidden="1" customWidth="1"/>
    <col min="15109" max="15109" width="21" customWidth="1"/>
    <col min="15110" max="15121" width="0" hidden="1" customWidth="1"/>
    <col min="15125" max="15125" width="14" bestFit="1" customWidth="1"/>
    <col min="15361" max="15361" width="68.33203125" bestFit="1" customWidth="1"/>
    <col min="15362" max="15364" width="0" hidden="1" customWidth="1"/>
    <col min="15365" max="15365" width="21" customWidth="1"/>
    <col min="15366" max="15377" width="0" hidden="1" customWidth="1"/>
    <col min="15381" max="15381" width="14" bestFit="1" customWidth="1"/>
    <col min="15617" max="15617" width="68.33203125" bestFit="1" customWidth="1"/>
    <col min="15618" max="15620" width="0" hidden="1" customWidth="1"/>
    <col min="15621" max="15621" width="21" customWidth="1"/>
    <col min="15622" max="15633" width="0" hidden="1" customWidth="1"/>
    <col min="15637" max="15637" width="14" bestFit="1" customWidth="1"/>
    <col min="15873" max="15873" width="68.33203125" bestFit="1" customWidth="1"/>
    <col min="15874" max="15876" width="0" hidden="1" customWidth="1"/>
    <col min="15877" max="15877" width="21" customWidth="1"/>
    <col min="15878" max="15889" width="0" hidden="1" customWidth="1"/>
    <col min="15893" max="15893" width="14" bestFit="1" customWidth="1"/>
    <col min="16129" max="16129" width="68.33203125" bestFit="1" customWidth="1"/>
    <col min="16130" max="16132" width="0" hidden="1" customWidth="1"/>
    <col min="16133" max="16133" width="21" customWidth="1"/>
    <col min="16134" max="16145" width="0" hidden="1" customWidth="1"/>
    <col min="16149" max="16149" width="14" bestFit="1" customWidth="1"/>
  </cols>
  <sheetData>
    <row r="1" spans="1:21" ht="15.6">
      <c r="A1" s="458" t="s">
        <v>1208</v>
      </c>
      <c r="B1" s="458"/>
      <c r="C1" s="458"/>
      <c r="D1" s="458"/>
      <c r="E1" s="458"/>
      <c r="F1" s="62"/>
      <c r="G1" s="62"/>
      <c r="H1" s="62"/>
      <c r="I1" s="62"/>
      <c r="J1" s="62"/>
    </row>
    <row r="2" spans="1:21">
      <c r="A2" s="458"/>
      <c r="B2" s="458"/>
      <c r="C2" s="458"/>
      <c r="D2" s="458"/>
      <c r="E2" s="458"/>
      <c r="F2" s="271"/>
      <c r="G2" s="271"/>
      <c r="H2" s="271"/>
      <c r="I2" s="271"/>
      <c r="J2" s="271"/>
      <c r="N2" s="76" t="s">
        <v>978</v>
      </c>
      <c r="O2" s="272">
        <f>+E3</f>
        <v>26953593.919999994</v>
      </c>
    </row>
    <row r="3" spans="1:21" s="277" customFormat="1">
      <c r="A3" s="72" t="s">
        <v>23</v>
      </c>
      <c r="B3" s="273" t="s">
        <v>24</v>
      </c>
      <c r="C3" s="274"/>
      <c r="D3" s="73">
        <v>26953593.920000002</v>
      </c>
      <c r="E3" s="274">
        <f>+E4+E9+E212</f>
        <v>26953593.919999994</v>
      </c>
      <c r="F3" s="275">
        <v>7195.4403933315998</v>
      </c>
      <c r="G3" s="276" t="s">
        <v>1209</v>
      </c>
      <c r="H3" s="72" t="s">
        <v>1210</v>
      </c>
      <c r="I3" s="72" t="s">
        <v>1211</v>
      </c>
      <c r="J3" s="73">
        <v>193942978437.42999</v>
      </c>
      <c r="K3" s="277">
        <f>+J3/D3</f>
        <v>7195.4403933317835</v>
      </c>
      <c r="L3" s="278">
        <f>+E3-D3</f>
        <v>0</v>
      </c>
      <c r="M3" s="73">
        <f>+M4+M9+M212</f>
        <v>26953593.919999998</v>
      </c>
      <c r="T3" s="277" t="s">
        <v>978</v>
      </c>
      <c r="U3" s="279">
        <f>+E3</f>
        <v>26953593.919999994</v>
      </c>
    </row>
    <row r="4" spans="1:21" s="277" customFormat="1">
      <c r="A4" s="72" t="s">
        <v>25</v>
      </c>
      <c r="B4" s="273" t="s">
        <v>26</v>
      </c>
      <c r="C4" s="274"/>
      <c r="D4" s="73">
        <v>2182829.9500000002</v>
      </c>
      <c r="E4" s="274">
        <f>+E5</f>
        <v>2182829.9499999997</v>
      </c>
      <c r="F4" s="275">
        <v>7195.4403933315998</v>
      </c>
      <c r="G4" s="276" t="s">
        <v>1209</v>
      </c>
      <c r="H4" s="72" t="s">
        <v>1210</v>
      </c>
      <c r="I4" s="72" t="s">
        <v>1211</v>
      </c>
      <c r="J4" s="73">
        <v>15706422794</v>
      </c>
      <c r="K4" s="277">
        <f t="shared" ref="K4:K67" si="0">+J4/D4</f>
        <v>7195.4403933297681</v>
      </c>
      <c r="M4" s="73">
        <v>2182829.9499999997</v>
      </c>
      <c r="N4" s="73">
        <f>+E4-M4</f>
        <v>0</v>
      </c>
      <c r="T4" s="277" t="s">
        <v>982</v>
      </c>
      <c r="U4" s="279">
        <f>+E218</f>
        <v>165669.13999999998</v>
      </c>
    </row>
    <row r="5" spans="1:21" s="277" customFormat="1">
      <c r="A5" s="72" t="s">
        <v>27</v>
      </c>
      <c r="B5" s="273" t="s">
        <v>28</v>
      </c>
      <c r="C5" s="274"/>
      <c r="D5" s="73">
        <v>2182829.9500000002</v>
      </c>
      <c r="E5" s="274">
        <f>+E6</f>
        <v>2182829.9499999997</v>
      </c>
      <c r="F5" s="275">
        <v>7195.4403933315998</v>
      </c>
      <c r="G5" s="276" t="s">
        <v>1209</v>
      </c>
      <c r="H5" s="72" t="s">
        <v>1210</v>
      </c>
      <c r="I5" s="72" t="s">
        <v>1211</v>
      </c>
      <c r="J5" s="73">
        <v>15706422794</v>
      </c>
      <c r="K5" s="277">
        <f t="shared" si="0"/>
        <v>7195.4403933297681</v>
      </c>
      <c r="M5" s="73"/>
      <c r="N5" s="73"/>
      <c r="T5" s="277" t="s">
        <v>986</v>
      </c>
      <c r="U5" s="279" t="e">
        <f>+E231</f>
        <v>#REF!</v>
      </c>
    </row>
    <row r="6" spans="1:21" s="277" customFormat="1">
      <c r="A6" s="72" t="s">
        <v>29</v>
      </c>
      <c r="B6" s="273" t="s">
        <v>30</v>
      </c>
      <c r="C6" s="274"/>
      <c r="D6" s="73">
        <v>2182829.9500000002</v>
      </c>
      <c r="E6" s="274">
        <f>+E7+E8</f>
        <v>2182829.9499999997</v>
      </c>
      <c r="F6" s="275">
        <v>7195.4403933315998</v>
      </c>
      <c r="G6" s="276" t="s">
        <v>1209</v>
      </c>
      <c r="H6" s="72" t="s">
        <v>1210</v>
      </c>
      <c r="I6" s="72" t="s">
        <v>1211</v>
      </c>
      <c r="J6" s="73">
        <v>15706422794</v>
      </c>
      <c r="K6" s="277">
        <f t="shared" si="0"/>
        <v>7195.4403933297681</v>
      </c>
      <c r="M6" s="73"/>
      <c r="N6" s="73"/>
      <c r="U6" s="280" t="e">
        <f>+U3-U4-U5</f>
        <v>#REF!</v>
      </c>
    </row>
    <row r="7" spans="1:21">
      <c r="A7" s="75" t="s">
        <v>800</v>
      </c>
      <c r="B7" s="281" t="s">
        <v>801</v>
      </c>
      <c r="C7" s="282"/>
      <c r="D7" s="76">
        <v>2177882.9</v>
      </c>
      <c r="E7" s="282">
        <f t="shared" ref="E7:E70" si="1">+D7</f>
        <v>2177882.9</v>
      </c>
      <c r="F7" s="283">
        <v>7195.4403933315998</v>
      </c>
      <c r="G7" s="284" t="s">
        <v>1209</v>
      </c>
      <c r="H7" s="75" t="s">
        <v>1210</v>
      </c>
      <c r="I7" s="75" t="s">
        <v>1211</v>
      </c>
      <c r="J7" s="76">
        <v>15670826590.610001</v>
      </c>
      <c r="K7">
        <f t="shared" si="0"/>
        <v>7195.4403933333615</v>
      </c>
    </row>
    <row r="8" spans="1:21">
      <c r="A8" s="75" t="s">
        <v>802</v>
      </c>
      <c r="B8" s="281" t="s">
        <v>803</v>
      </c>
      <c r="C8" s="282"/>
      <c r="D8" s="76">
        <v>4947.05</v>
      </c>
      <c r="E8" s="282">
        <f t="shared" si="1"/>
        <v>4947.05</v>
      </c>
      <c r="F8" s="283">
        <v>7195.4403933315998</v>
      </c>
      <c r="G8" s="284" t="s">
        <v>1209</v>
      </c>
      <c r="H8" s="75" t="s">
        <v>1210</v>
      </c>
      <c r="I8" s="75" t="s">
        <v>1211</v>
      </c>
      <c r="J8" s="76">
        <v>35596203.399999999</v>
      </c>
      <c r="K8">
        <f t="shared" si="0"/>
        <v>7195.4403937700235</v>
      </c>
      <c r="M8" s="76">
        <v>4982.5799999678138</v>
      </c>
      <c r="N8" s="76">
        <f>+D8-M8</f>
        <v>-35.529999967813637</v>
      </c>
      <c r="O8">
        <v>35.44</v>
      </c>
      <c r="P8" s="272">
        <f>+N8+O8</f>
        <v>-8.9999967813639614E-2</v>
      </c>
    </row>
    <row r="9" spans="1:21" s="277" customFormat="1">
      <c r="A9" s="72" t="s">
        <v>33</v>
      </c>
      <c r="B9" s="273" t="s">
        <v>34</v>
      </c>
      <c r="C9" s="274"/>
      <c r="D9" s="73">
        <v>24760000.550000001</v>
      </c>
      <c r="E9" s="274">
        <f>+E10</f>
        <v>24760000.549999993</v>
      </c>
      <c r="F9" s="275">
        <v>7195.4403933315998</v>
      </c>
      <c r="G9" s="276" t="s">
        <v>1209</v>
      </c>
      <c r="H9" s="72" t="s">
        <v>1210</v>
      </c>
      <c r="I9" s="72" t="s">
        <v>1211</v>
      </c>
      <c r="J9" s="73">
        <v>178159108096.38</v>
      </c>
      <c r="K9" s="277">
        <f t="shared" si="0"/>
        <v>7195.4403933314934</v>
      </c>
      <c r="M9" s="73">
        <f>18086722.49+6673278.06</f>
        <v>24760000.549999997</v>
      </c>
      <c r="N9" s="73">
        <f>+M9-E9</f>
        <v>0</v>
      </c>
      <c r="S9" s="278"/>
    </row>
    <row r="10" spans="1:21" s="277" customFormat="1">
      <c r="A10" s="72" t="s">
        <v>35</v>
      </c>
      <c r="B10" s="273" t="s">
        <v>36</v>
      </c>
      <c r="C10" s="274"/>
      <c r="D10" s="73">
        <v>24760000.550000001</v>
      </c>
      <c r="E10" s="274">
        <f>+E11+E13+E18+E21+E210</f>
        <v>24760000.549999993</v>
      </c>
      <c r="F10" s="275">
        <v>7195.4403933315998</v>
      </c>
      <c r="G10" s="276" t="s">
        <v>1209</v>
      </c>
      <c r="H10" s="72" t="s">
        <v>1210</v>
      </c>
      <c r="I10" s="72" t="s">
        <v>1211</v>
      </c>
      <c r="J10" s="73">
        <v>178159108096.38</v>
      </c>
      <c r="K10" s="277">
        <f t="shared" si="0"/>
        <v>7195.4403933314934</v>
      </c>
      <c r="M10" s="73"/>
      <c r="N10" s="73"/>
    </row>
    <row r="11" spans="1:21" s="277" customFormat="1">
      <c r="A11" s="72" t="s">
        <v>37</v>
      </c>
      <c r="B11" s="273" t="s">
        <v>38</v>
      </c>
      <c r="C11" s="274"/>
      <c r="D11" s="73">
        <v>243128.79</v>
      </c>
      <c r="E11" s="274">
        <f>+E12</f>
        <v>243128.79</v>
      </c>
      <c r="F11" s="275">
        <v>7195.4403933315998</v>
      </c>
      <c r="G11" s="276" t="s">
        <v>1209</v>
      </c>
      <c r="H11" s="72" t="s">
        <v>1210</v>
      </c>
      <c r="I11" s="72" t="s">
        <v>1211</v>
      </c>
      <c r="J11" s="73">
        <v>1749418716.3499999</v>
      </c>
      <c r="K11" s="277">
        <f t="shared" si="0"/>
        <v>7195.4403933405001</v>
      </c>
      <c r="M11" s="73"/>
      <c r="N11" s="73"/>
    </row>
    <row r="12" spans="1:21">
      <c r="A12" s="75" t="s">
        <v>39</v>
      </c>
      <c r="B12" s="281" t="s">
        <v>40</v>
      </c>
      <c r="C12" s="282"/>
      <c r="D12" s="76">
        <v>243128.79</v>
      </c>
      <c r="E12" s="282">
        <f t="shared" si="1"/>
        <v>243128.79</v>
      </c>
      <c r="F12" s="283">
        <v>7195.4403933315998</v>
      </c>
      <c r="G12" s="284" t="s">
        <v>1209</v>
      </c>
      <c r="H12" s="75" t="s">
        <v>1210</v>
      </c>
      <c r="I12" s="75" t="s">
        <v>1211</v>
      </c>
      <c r="J12" s="76">
        <v>1749418716.3499999</v>
      </c>
      <c r="K12">
        <f t="shared" si="0"/>
        <v>7195.4403933405001</v>
      </c>
      <c r="M12" s="76" t="s">
        <v>1212</v>
      </c>
    </row>
    <row r="13" spans="1:21" s="277" customFormat="1">
      <c r="A13" s="72" t="s">
        <v>45</v>
      </c>
      <c r="B13" s="273" t="s">
        <v>46</v>
      </c>
      <c r="C13" s="274"/>
      <c r="D13" s="73">
        <v>89897.600000000006</v>
      </c>
      <c r="E13" s="274">
        <f>SUM(E14:E17)</f>
        <v>89897.600000000006</v>
      </c>
      <c r="F13" s="275">
        <v>7195.4403933315998</v>
      </c>
      <c r="G13" s="276" t="s">
        <v>1209</v>
      </c>
      <c r="H13" s="72" t="s">
        <v>1210</v>
      </c>
      <c r="I13" s="72" t="s">
        <v>1211</v>
      </c>
      <c r="J13" s="73">
        <v>646852822.29999995</v>
      </c>
      <c r="K13" s="277">
        <f t="shared" si="0"/>
        <v>7195.4403932919222</v>
      </c>
      <c r="M13" s="73"/>
      <c r="N13" s="73"/>
    </row>
    <row r="14" spans="1:21">
      <c r="A14" s="75" t="s">
        <v>47</v>
      </c>
      <c r="B14" s="281" t="s">
        <v>48</v>
      </c>
      <c r="C14" s="282"/>
      <c r="D14" s="76">
        <v>19346.43</v>
      </c>
      <c r="E14" s="282">
        <f t="shared" si="1"/>
        <v>19346.43</v>
      </c>
      <c r="F14" s="283">
        <v>7195.4403933315998</v>
      </c>
      <c r="G14" s="284" t="s">
        <v>1209</v>
      </c>
      <c r="H14" s="75" t="s">
        <v>1210</v>
      </c>
      <c r="I14" s="75" t="s">
        <v>1211</v>
      </c>
      <c r="J14" s="76">
        <v>139206083.88999999</v>
      </c>
      <c r="K14">
        <f t="shared" si="0"/>
        <v>7195.4403933955764</v>
      </c>
    </row>
    <row r="15" spans="1:21">
      <c r="A15" s="75" t="s">
        <v>49</v>
      </c>
      <c r="B15" s="281" t="s">
        <v>50</v>
      </c>
      <c r="C15" s="282"/>
      <c r="D15" s="76">
        <v>11201.74</v>
      </c>
      <c r="E15" s="282">
        <f t="shared" si="1"/>
        <v>11201.74</v>
      </c>
      <c r="F15" s="283">
        <v>7195.4403933315998</v>
      </c>
      <c r="G15" s="284" t="s">
        <v>1209</v>
      </c>
      <c r="H15" s="75" t="s">
        <v>1210</v>
      </c>
      <c r="I15" s="75" t="s">
        <v>1211</v>
      </c>
      <c r="J15" s="76">
        <v>80601452.469999999</v>
      </c>
      <c r="K15">
        <f t="shared" si="0"/>
        <v>7195.4403931889156</v>
      </c>
    </row>
    <row r="16" spans="1:21">
      <c r="A16" s="75" t="s">
        <v>53</v>
      </c>
      <c r="B16" s="281" t="s">
        <v>54</v>
      </c>
      <c r="C16" s="282"/>
      <c r="D16" s="76">
        <v>16063.46</v>
      </c>
      <c r="E16" s="282">
        <f t="shared" si="1"/>
        <v>16063.46</v>
      </c>
      <c r="F16" s="283">
        <v>7195.4403933315998</v>
      </c>
      <c r="G16" s="284" t="s">
        <v>1209</v>
      </c>
      <c r="H16" s="75" t="s">
        <v>1210</v>
      </c>
      <c r="I16" s="75" t="s">
        <v>1211</v>
      </c>
      <c r="J16" s="76">
        <v>115583668.94</v>
      </c>
      <c r="K16">
        <f t="shared" si="0"/>
        <v>7195.4403932901132</v>
      </c>
    </row>
    <row r="17" spans="1:14">
      <c r="A17" s="75" t="s">
        <v>59</v>
      </c>
      <c r="B17" s="281" t="s">
        <v>60</v>
      </c>
      <c r="C17" s="282"/>
      <c r="D17" s="76">
        <v>43285.97</v>
      </c>
      <c r="E17" s="282">
        <f t="shared" si="1"/>
        <v>43285.97</v>
      </c>
      <c r="F17" s="283">
        <v>7195.4403933315998</v>
      </c>
      <c r="G17" s="284" t="s">
        <v>1209</v>
      </c>
      <c r="H17" s="75" t="s">
        <v>1210</v>
      </c>
      <c r="I17" s="75" t="s">
        <v>1211</v>
      </c>
      <c r="J17" s="76">
        <v>311461617</v>
      </c>
      <c r="K17">
        <f t="shared" si="0"/>
        <v>7195.4403932729238</v>
      </c>
    </row>
    <row r="18" spans="1:14" s="277" customFormat="1">
      <c r="A18" s="72" t="s">
        <v>65</v>
      </c>
      <c r="B18" s="273" t="s">
        <v>66</v>
      </c>
      <c r="C18" s="274"/>
      <c r="D18" s="73">
        <v>355070.53</v>
      </c>
      <c r="E18" s="274">
        <f>+E19+E20</f>
        <v>355070.52999999997</v>
      </c>
      <c r="F18" s="275">
        <v>7195.4403933315998</v>
      </c>
      <c r="G18" s="276" t="s">
        <v>1209</v>
      </c>
      <c r="H18" s="72" t="s">
        <v>1210</v>
      </c>
      <c r="I18" s="72" t="s">
        <v>1211</v>
      </c>
      <c r="J18" s="73">
        <v>2554888834.04</v>
      </c>
      <c r="K18" s="277">
        <f t="shared" si="0"/>
        <v>7195.4403933212925</v>
      </c>
      <c r="M18" s="73"/>
      <c r="N18" s="73"/>
    </row>
    <row r="19" spans="1:14">
      <c r="A19" s="75" t="s">
        <v>67</v>
      </c>
      <c r="B19" s="281" t="s">
        <v>68</v>
      </c>
      <c r="C19" s="282"/>
      <c r="D19" s="76">
        <v>100577.17</v>
      </c>
      <c r="E19" s="282">
        <f t="shared" si="1"/>
        <v>100577.17</v>
      </c>
      <c r="F19" s="283">
        <v>7195.4403933315998</v>
      </c>
      <c r="G19" s="284" t="s">
        <v>1209</v>
      </c>
      <c r="H19" s="75" t="s">
        <v>1210</v>
      </c>
      <c r="I19" s="75" t="s">
        <v>1211</v>
      </c>
      <c r="J19" s="76">
        <v>723697031.65999997</v>
      </c>
      <c r="K19">
        <f t="shared" si="0"/>
        <v>7195.4403932820933</v>
      </c>
    </row>
    <row r="20" spans="1:14">
      <c r="A20" s="75" t="s">
        <v>804</v>
      </c>
      <c r="B20" s="281" t="s">
        <v>805</v>
      </c>
      <c r="C20" s="282"/>
      <c r="D20" s="76">
        <v>254493.36</v>
      </c>
      <c r="E20" s="282">
        <f t="shared" si="1"/>
        <v>254493.36</v>
      </c>
      <c r="F20" s="283">
        <v>7195.4403933315998</v>
      </c>
      <c r="G20" s="284" t="s">
        <v>1209</v>
      </c>
      <c r="H20" s="75" t="s">
        <v>1210</v>
      </c>
      <c r="I20" s="75" t="s">
        <v>1211</v>
      </c>
      <c r="J20" s="76">
        <v>1831191802.3800001</v>
      </c>
      <c r="K20">
        <f t="shared" si="0"/>
        <v>7195.4403933367857</v>
      </c>
      <c r="M20" s="76" t="s">
        <v>1212</v>
      </c>
    </row>
    <row r="21" spans="1:14" s="277" customFormat="1">
      <c r="A21" s="72" t="s">
        <v>69</v>
      </c>
      <c r="B21" s="273" t="s">
        <v>70</v>
      </c>
      <c r="C21" s="274"/>
      <c r="D21" s="73">
        <v>17398625.57</v>
      </c>
      <c r="E21" s="274">
        <f>SUM(E22:E209)</f>
        <v>17398625.569999997</v>
      </c>
      <c r="F21" s="275">
        <v>7195.4403933315998</v>
      </c>
      <c r="G21" s="276" t="s">
        <v>1209</v>
      </c>
      <c r="H21" s="72" t="s">
        <v>1210</v>
      </c>
      <c r="I21" s="72" t="s">
        <v>1211</v>
      </c>
      <c r="J21" s="73">
        <v>125190773214.83</v>
      </c>
      <c r="K21" s="277">
        <f t="shared" si="0"/>
        <v>7195.440393331598</v>
      </c>
      <c r="M21" s="73"/>
      <c r="N21" s="73"/>
    </row>
    <row r="22" spans="1:14">
      <c r="A22" s="75" t="s">
        <v>255</v>
      </c>
      <c r="B22" s="281" t="s">
        <v>256</v>
      </c>
      <c r="C22" s="282"/>
      <c r="D22" s="76">
        <v>50485.58</v>
      </c>
      <c r="E22" s="282">
        <f t="shared" si="1"/>
        <v>50485.58</v>
      </c>
      <c r="F22" s="283">
        <v>7195.4403933315998</v>
      </c>
      <c r="G22" s="284" t="s">
        <v>1209</v>
      </c>
      <c r="H22" s="75" t="s">
        <v>1210</v>
      </c>
      <c r="I22" s="75" t="s">
        <v>1211</v>
      </c>
      <c r="J22" s="76">
        <v>363265981.61000001</v>
      </c>
      <c r="K22">
        <f t="shared" si="0"/>
        <v>7195.4403932766545</v>
      </c>
    </row>
    <row r="23" spans="1:14">
      <c r="A23" s="75" t="s">
        <v>257</v>
      </c>
      <c r="B23" s="281" t="s">
        <v>258</v>
      </c>
      <c r="C23" s="282"/>
      <c r="D23" s="76">
        <v>50485.58</v>
      </c>
      <c r="E23" s="282">
        <f t="shared" si="1"/>
        <v>50485.58</v>
      </c>
      <c r="F23" s="283">
        <v>7195.4403933315998</v>
      </c>
      <c r="G23" s="284" t="s">
        <v>1209</v>
      </c>
      <c r="H23" s="75" t="s">
        <v>1210</v>
      </c>
      <c r="I23" s="75" t="s">
        <v>1211</v>
      </c>
      <c r="J23" s="76">
        <v>363265981.61000001</v>
      </c>
      <c r="K23">
        <f t="shared" si="0"/>
        <v>7195.4403932766545</v>
      </c>
    </row>
    <row r="24" spans="1:14">
      <c r="A24" s="75" t="s">
        <v>259</v>
      </c>
      <c r="B24" s="281" t="s">
        <v>260</v>
      </c>
      <c r="C24" s="282"/>
      <c r="D24" s="76">
        <v>50485.58</v>
      </c>
      <c r="E24" s="282">
        <f t="shared" si="1"/>
        <v>50485.58</v>
      </c>
      <c r="F24" s="283">
        <v>7195.4403933315998</v>
      </c>
      <c r="G24" s="284" t="s">
        <v>1209</v>
      </c>
      <c r="H24" s="75" t="s">
        <v>1210</v>
      </c>
      <c r="I24" s="75" t="s">
        <v>1211</v>
      </c>
      <c r="J24" s="76">
        <v>363265981.61000001</v>
      </c>
      <c r="K24">
        <f t="shared" si="0"/>
        <v>7195.4403932766545</v>
      </c>
    </row>
    <row r="25" spans="1:14">
      <c r="A25" s="75" t="s">
        <v>261</v>
      </c>
      <c r="B25" s="281" t="s">
        <v>262</v>
      </c>
      <c r="C25" s="282"/>
      <c r="D25" s="76">
        <v>50485.58</v>
      </c>
      <c r="E25" s="282">
        <f t="shared" si="1"/>
        <v>50485.58</v>
      </c>
      <c r="F25" s="283">
        <v>7195.4403933315998</v>
      </c>
      <c r="G25" s="284" t="s">
        <v>1209</v>
      </c>
      <c r="H25" s="75" t="s">
        <v>1210</v>
      </c>
      <c r="I25" s="75" t="s">
        <v>1211</v>
      </c>
      <c r="J25" s="76">
        <v>363265981.61000001</v>
      </c>
      <c r="K25">
        <f t="shared" si="0"/>
        <v>7195.4403932766545</v>
      </c>
    </row>
    <row r="26" spans="1:14">
      <c r="A26" s="75" t="s">
        <v>263</v>
      </c>
      <c r="B26" s="281" t="s">
        <v>264</v>
      </c>
      <c r="C26" s="282"/>
      <c r="D26" s="76">
        <v>50485.58</v>
      </c>
      <c r="E26" s="282">
        <f t="shared" si="1"/>
        <v>50485.58</v>
      </c>
      <c r="F26" s="283">
        <v>7195.4403933315998</v>
      </c>
      <c r="G26" s="284" t="s">
        <v>1209</v>
      </c>
      <c r="H26" s="75" t="s">
        <v>1210</v>
      </c>
      <c r="I26" s="75" t="s">
        <v>1211</v>
      </c>
      <c r="J26" s="76">
        <v>363265981.61000001</v>
      </c>
      <c r="K26">
        <f t="shared" si="0"/>
        <v>7195.4403932766545</v>
      </c>
    </row>
    <row r="27" spans="1:14">
      <c r="A27" s="75" t="s">
        <v>265</v>
      </c>
      <c r="B27" s="281" t="s">
        <v>266</v>
      </c>
      <c r="C27" s="282"/>
      <c r="D27" s="76">
        <v>50485.58</v>
      </c>
      <c r="E27" s="282">
        <f t="shared" si="1"/>
        <v>50485.58</v>
      </c>
      <c r="F27" s="283">
        <v>7195.4403933315998</v>
      </c>
      <c r="G27" s="284" t="s">
        <v>1209</v>
      </c>
      <c r="H27" s="75" t="s">
        <v>1210</v>
      </c>
      <c r="I27" s="75" t="s">
        <v>1211</v>
      </c>
      <c r="J27" s="76">
        <v>363265981.61000001</v>
      </c>
      <c r="K27">
        <f t="shared" si="0"/>
        <v>7195.4403932766545</v>
      </c>
    </row>
    <row r="28" spans="1:14">
      <c r="A28" s="75" t="s">
        <v>267</v>
      </c>
      <c r="B28" s="281" t="s">
        <v>268</v>
      </c>
      <c r="C28" s="282"/>
      <c r="D28" s="76">
        <v>25242.79</v>
      </c>
      <c r="E28" s="282">
        <f t="shared" si="1"/>
        <v>25242.79</v>
      </c>
      <c r="F28" s="283">
        <v>7195.4403933315998</v>
      </c>
      <c r="G28" s="284" t="s">
        <v>1209</v>
      </c>
      <c r="H28" s="75" t="s">
        <v>1210</v>
      </c>
      <c r="I28" s="75" t="s">
        <v>1211</v>
      </c>
      <c r="J28" s="76">
        <v>181632990.81</v>
      </c>
      <c r="K28">
        <f t="shared" si="0"/>
        <v>7195.4403934747306</v>
      </c>
    </row>
    <row r="29" spans="1:14">
      <c r="A29" s="75" t="s">
        <v>269</v>
      </c>
      <c r="B29" s="281" t="s">
        <v>270</v>
      </c>
      <c r="C29" s="282"/>
      <c r="D29" s="76">
        <v>25242.79</v>
      </c>
      <c r="E29" s="282">
        <f t="shared" si="1"/>
        <v>25242.79</v>
      </c>
      <c r="F29" s="283">
        <v>7195.4403933315998</v>
      </c>
      <c r="G29" s="284" t="s">
        <v>1209</v>
      </c>
      <c r="H29" s="75" t="s">
        <v>1210</v>
      </c>
      <c r="I29" s="75" t="s">
        <v>1211</v>
      </c>
      <c r="J29" s="76">
        <v>181632990.81</v>
      </c>
      <c r="K29">
        <f t="shared" si="0"/>
        <v>7195.4403934747306</v>
      </c>
    </row>
    <row r="30" spans="1:14">
      <c r="A30" s="75" t="s">
        <v>271</v>
      </c>
      <c r="B30" s="281" t="s">
        <v>272</v>
      </c>
      <c r="C30" s="282"/>
      <c r="D30" s="76">
        <v>25242.79</v>
      </c>
      <c r="E30" s="282">
        <f t="shared" si="1"/>
        <v>25242.79</v>
      </c>
      <c r="F30" s="283">
        <v>7195.4403933315998</v>
      </c>
      <c r="G30" s="284" t="s">
        <v>1209</v>
      </c>
      <c r="H30" s="75" t="s">
        <v>1210</v>
      </c>
      <c r="I30" s="75" t="s">
        <v>1211</v>
      </c>
      <c r="J30" s="76">
        <v>181632990.81</v>
      </c>
      <c r="K30">
        <f t="shared" si="0"/>
        <v>7195.4403934747306</v>
      </c>
    </row>
    <row r="31" spans="1:14">
      <c r="A31" s="75" t="s">
        <v>273</v>
      </c>
      <c r="B31" s="281" t="s">
        <v>274</v>
      </c>
      <c r="C31" s="282"/>
      <c r="D31" s="76">
        <v>25242.79</v>
      </c>
      <c r="E31" s="282">
        <f t="shared" si="1"/>
        <v>25242.79</v>
      </c>
      <c r="F31" s="283">
        <v>7195.4403933315998</v>
      </c>
      <c r="G31" s="284" t="s">
        <v>1209</v>
      </c>
      <c r="H31" s="75" t="s">
        <v>1210</v>
      </c>
      <c r="I31" s="75" t="s">
        <v>1211</v>
      </c>
      <c r="J31" s="76">
        <v>181632990.81</v>
      </c>
      <c r="K31">
        <f t="shared" si="0"/>
        <v>7195.4403934747306</v>
      </c>
    </row>
    <row r="32" spans="1:14">
      <c r="A32" s="75" t="s">
        <v>275</v>
      </c>
      <c r="B32" s="281" t="s">
        <v>276</v>
      </c>
      <c r="C32" s="282"/>
      <c r="D32" s="76">
        <v>25242.79</v>
      </c>
      <c r="E32" s="282">
        <f t="shared" si="1"/>
        <v>25242.79</v>
      </c>
      <c r="F32" s="283">
        <v>7195.4403933315998</v>
      </c>
      <c r="G32" s="284" t="s">
        <v>1209</v>
      </c>
      <c r="H32" s="75" t="s">
        <v>1210</v>
      </c>
      <c r="I32" s="75" t="s">
        <v>1211</v>
      </c>
      <c r="J32" s="76">
        <v>181632990.81</v>
      </c>
      <c r="K32">
        <f t="shared" si="0"/>
        <v>7195.4403934747306</v>
      </c>
    </row>
    <row r="33" spans="1:11">
      <c r="A33" s="75" t="s">
        <v>277</v>
      </c>
      <c r="B33" s="281" t="s">
        <v>278</v>
      </c>
      <c r="C33" s="282"/>
      <c r="D33" s="76">
        <v>25242.79</v>
      </c>
      <c r="E33" s="282">
        <f t="shared" si="1"/>
        <v>25242.79</v>
      </c>
      <c r="F33" s="283">
        <v>7195.4403933315998</v>
      </c>
      <c r="G33" s="284" t="s">
        <v>1209</v>
      </c>
      <c r="H33" s="75" t="s">
        <v>1210</v>
      </c>
      <c r="I33" s="75" t="s">
        <v>1211</v>
      </c>
      <c r="J33" s="76">
        <v>181632990.81</v>
      </c>
      <c r="K33">
        <f t="shared" si="0"/>
        <v>7195.4403934747306</v>
      </c>
    </row>
    <row r="34" spans="1:11">
      <c r="A34" s="75" t="s">
        <v>279</v>
      </c>
      <c r="B34" s="281" t="s">
        <v>280</v>
      </c>
      <c r="C34" s="282"/>
      <c r="D34" s="76">
        <v>25242.79</v>
      </c>
      <c r="E34" s="282">
        <f t="shared" si="1"/>
        <v>25242.79</v>
      </c>
      <c r="F34" s="283">
        <v>7195.4403933315998</v>
      </c>
      <c r="G34" s="284" t="s">
        <v>1209</v>
      </c>
      <c r="H34" s="75" t="s">
        <v>1210</v>
      </c>
      <c r="I34" s="75" t="s">
        <v>1211</v>
      </c>
      <c r="J34" s="76">
        <v>181632990.81</v>
      </c>
      <c r="K34">
        <f t="shared" si="0"/>
        <v>7195.4403934747306</v>
      </c>
    </row>
    <row r="35" spans="1:11">
      <c r="A35" s="75" t="s">
        <v>281</v>
      </c>
      <c r="B35" s="281" t="s">
        <v>282</v>
      </c>
      <c r="C35" s="282"/>
      <c r="D35" s="76">
        <v>25242.79</v>
      </c>
      <c r="E35" s="282">
        <f t="shared" si="1"/>
        <v>25242.79</v>
      </c>
      <c r="F35" s="283">
        <v>7195.4403933315998</v>
      </c>
      <c r="G35" s="284" t="s">
        <v>1209</v>
      </c>
      <c r="H35" s="75" t="s">
        <v>1210</v>
      </c>
      <c r="I35" s="75" t="s">
        <v>1211</v>
      </c>
      <c r="J35" s="76">
        <v>181632990.81</v>
      </c>
      <c r="K35">
        <f t="shared" si="0"/>
        <v>7195.4403934747306</v>
      </c>
    </row>
    <row r="36" spans="1:11">
      <c r="A36" s="75" t="s">
        <v>283</v>
      </c>
      <c r="B36" s="281" t="s">
        <v>284</v>
      </c>
      <c r="C36" s="282"/>
      <c r="D36" s="76">
        <v>25005.84</v>
      </c>
      <c r="E36" s="282">
        <f t="shared" si="1"/>
        <v>25005.84</v>
      </c>
      <c r="F36" s="283">
        <v>7195.4403933315998</v>
      </c>
      <c r="G36" s="284" t="s">
        <v>1209</v>
      </c>
      <c r="H36" s="75" t="s">
        <v>1210</v>
      </c>
      <c r="I36" s="75" t="s">
        <v>1211</v>
      </c>
      <c r="J36" s="76">
        <v>179928031.21000001</v>
      </c>
      <c r="K36">
        <f t="shared" si="0"/>
        <v>7195.4403935240734</v>
      </c>
    </row>
    <row r="37" spans="1:11">
      <c r="A37" s="75" t="s">
        <v>285</v>
      </c>
      <c r="B37" s="281" t="s">
        <v>286</v>
      </c>
      <c r="C37" s="282"/>
      <c r="D37" s="76">
        <v>26610.1</v>
      </c>
      <c r="E37" s="282">
        <f t="shared" si="1"/>
        <v>26610.1</v>
      </c>
      <c r="F37" s="283">
        <v>7195.4403933315998</v>
      </c>
      <c r="G37" s="284" t="s">
        <v>1209</v>
      </c>
      <c r="H37" s="75" t="s">
        <v>1210</v>
      </c>
      <c r="I37" s="75" t="s">
        <v>1211</v>
      </c>
      <c r="J37" s="76">
        <v>191471388.41</v>
      </c>
      <c r="K37">
        <f t="shared" si="0"/>
        <v>7195.4403933093072</v>
      </c>
    </row>
    <row r="38" spans="1:11">
      <c r="A38" s="75" t="s">
        <v>287</v>
      </c>
      <c r="B38" s="281" t="s">
        <v>288</v>
      </c>
      <c r="C38" s="282"/>
      <c r="D38" s="76">
        <v>26610.1</v>
      </c>
      <c r="E38" s="282">
        <f t="shared" si="1"/>
        <v>26610.1</v>
      </c>
      <c r="F38" s="283">
        <v>7195.4403933315998</v>
      </c>
      <c r="G38" s="284" t="s">
        <v>1209</v>
      </c>
      <c r="H38" s="75" t="s">
        <v>1210</v>
      </c>
      <c r="I38" s="75" t="s">
        <v>1211</v>
      </c>
      <c r="J38" s="76">
        <v>191471388.41</v>
      </c>
      <c r="K38">
        <f t="shared" si="0"/>
        <v>7195.4403933093072</v>
      </c>
    </row>
    <row r="39" spans="1:11">
      <c r="A39" s="75" t="s">
        <v>289</v>
      </c>
      <c r="B39" s="281" t="s">
        <v>290</v>
      </c>
      <c r="C39" s="282"/>
      <c r="D39" s="76">
        <v>26610.1</v>
      </c>
      <c r="E39" s="282">
        <f t="shared" si="1"/>
        <v>26610.1</v>
      </c>
      <c r="F39" s="283">
        <v>7195.4403933315998</v>
      </c>
      <c r="G39" s="284" t="s">
        <v>1209</v>
      </c>
      <c r="H39" s="75" t="s">
        <v>1210</v>
      </c>
      <c r="I39" s="75" t="s">
        <v>1211</v>
      </c>
      <c r="J39" s="76">
        <v>191471388.41</v>
      </c>
      <c r="K39">
        <f t="shared" si="0"/>
        <v>7195.4403933093072</v>
      </c>
    </row>
    <row r="40" spans="1:11">
      <c r="A40" s="75" t="s">
        <v>291</v>
      </c>
      <c r="B40" s="281" t="s">
        <v>292</v>
      </c>
      <c r="C40" s="282"/>
      <c r="D40" s="76">
        <v>26610.1</v>
      </c>
      <c r="E40" s="282">
        <f t="shared" si="1"/>
        <v>26610.1</v>
      </c>
      <c r="F40" s="283">
        <v>7195.4403933315998</v>
      </c>
      <c r="G40" s="284" t="s">
        <v>1209</v>
      </c>
      <c r="H40" s="75" t="s">
        <v>1210</v>
      </c>
      <c r="I40" s="75" t="s">
        <v>1211</v>
      </c>
      <c r="J40" s="76">
        <v>191471388.41</v>
      </c>
      <c r="K40">
        <f t="shared" si="0"/>
        <v>7195.4403933093072</v>
      </c>
    </row>
    <row r="41" spans="1:11">
      <c r="A41" s="75" t="s">
        <v>299</v>
      </c>
      <c r="B41" s="281" t="s">
        <v>300</v>
      </c>
      <c r="C41" s="282"/>
      <c r="D41" s="76">
        <v>500708.71</v>
      </c>
      <c r="E41" s="282">
        <f t="shared" si="1"/>
        <v>500708.71</v>
      </c>
      <c r="F41" s="283">
        <v>7195.4403933315998</v>
      </c>
      <c r="G41" s="284" t="s">
        <v>1209</v>
      </c>
      <c r="H41" s="75" t="s">
        <v>1210</v>
      </c>
      <c r="I41" s="75" t="s">
        <v>1211</v>
      </c>
      <c r="J41" s="76">
        <v>3602819677.23</v>
      </c>
      <c r="K41">
        <f t="shared" si="0"/>
        <v>7195.4403933376752</v>
      </c>
    </row>
    <row r="42" spans="1:11">
      <c r="A42" s="75" t="s">
        <v>301</v>
      </c>
      <c r="B42" s="281" t="s">
        <v>302</v>
      </c>
      <c r="C42" s="282"/>
      <c r="D42" s="76">
        <v>500708.71</v>
      </c>
      <c r="E42" s="282">
        <f t="shared" si="1"/>
        <v>500708.71</v>
      </c>
      <c r="F42" s="283">
        <v>7195.4403933315998</v>
      </c>
      <c r="G42" s="284" t="s">
        <v>1209</v>
      </c>
      <c r="H42" s="75" t="s">
        <v>1210</v>
      </c>
      <c r="I42" s="75" t="s">
        <v>1211</v>
      </c>
      <c r="J42" s="76">
        <v>3602819677.23</v>
      </c>
      <c r="K42">
        <f t="shared" si="0"/>
        <v>7195.4403933376752</v>
      </c>
    </row>
    <row r="43" spans="1:11">
      <c r="A43" s="75" t="s">
        <v>303</v>
      </c>
      <c r="B43" s="281" t="s">
        <v>304</v>
      </c>
      <c r="C43" s="282"/>
      <c r="D43" s="76">
        <v>500708.71</v>
      </c>
      <c r="E43" s="282">
        <f t="shared" si="1"/>
        <v>500708.71</v>
      </c>
      <c r="F43" s="283">
        <v>7195.4403933315998</v>
      </c>
      <c r="G43" s="284" t="s">
        <v>1209</v>
      </c>
      <c r="H43" s="75" t="s">
        <v>1210</v>
      </c>
      <c r="I43" s="75" t="s">
        <v>1211</v>
      </c>
      <c r="J43" s="76">
        <v>3602819677.23</v>
      </c>
      <c r="K43">
        <f t="shared" si="0"/>
        <v>7195.4403933376752</v>
      </c>
    </row>
    <row r="44" spans="1:11">
      <c r="A44" s="75" t="s">
        <v>309</v>
      </c>
      <c r="B44" s="281" t="s">
        <v>310</v>
      </c>
      <c r="C44" s="282"/>
      <c r="D44" s="76">
        <v>509568.04</v>
      </c>
      <c r="E44" s="282">
        <f t="shared" si="1"/>
        <v>509568.04</v>
      </c>
      <c r="F44" s="283">
        <v>7195.4403933315998</v>
      </c>
      <c r="G44" s="284" t="s">
        <v>1209</v>
      </c>
      <c r="H44" s="75" t="s">
        <v>1210</v>
      </c>
      <c r="I44" s="75" t="s">
        <v>1211</v>
      </c>
      <c r="J44" s="76">
        <v>3666566458.1700001</v>
      </c>
      <c r="K44">
        <f t="shared" si="0"/>
        <v>7195.4403933378562</v>
      </c>
    </row>
    <row r="45" spans="1:11">
      <c r="A45" s="75" t="s">
        <v>311</v>
      </c>
      <c r="B45" s="281" t="s">
        <v>312</v>
      </c>
      <c r="C45" s="282"/>
      <c r="D45" s="76">
        <v>509568.04</v>
      </c>
      <c r="E45" s="282">
        <f t="shared" si="1"/>
        <v>509568.04</v>
      </c>
      <c r="F45" s="283">
        <v>7195.4403933315998</v>
      </c>
      <c r="G45" s="284" t="s">
        <v>1209</v>
      </c>
      <c r="H45" s="75" t="s">
        <v>1210</v>
      </c>
      <c r="I45" s="75" t="s">
        <v>1211</v>
      </c>
      <c r="J45" s="76">
        <v>3666566458.1700001</v>
      </c>
      <c r="K45">
        <f t="shared" si="0"/>
        <v>7195.4403933378562</v>
      </c>
    </row>
    <row r="46" spans="1:11">
      <c r="A46" s="75" t="s">
        <v>321</v>
      </c>
      <c r="B46" s="281" t="s">
        <v>322</v>
      </c>
      <c r="C46" s="282"/>
      <c r="D46" s="76">
        <v>509023.76</v>
      </c>
      <c r="E46" s="282">
        <f t="shared" si="1"/>
        <v>509023.76</v>
      </c>
      <c r="F46" s="283">
        <v>7195.4403933315998</v>
      </c>
      <c r="G46" s="284" t="s">
        <v>1209</v>
      </c>
      <c r="H46" s="75" t="s">
        <v>1210</v>
      </c>
      <c r="I46" s="75" t="s">
        <v>1211</v>
      </c>
      <c r="J46" s="76">
        <v>3662650123.8699999</v>
      </c>
      <c r="K46">
        <f t="shared" si="0"/>
        <v>7195.4403933325229</v>
      </c>
    </row>
    <row r="47" spans="1:11">
      <c r="A47" s="75" t="s">
        <v>323</v>
      </c>
      <c r="B47" s="281" t="s">
        <v>324</v>
      </c>
      <c r="C47" s="282"/>
      <c r="D47" s="76">
        <v>509023.76</v>
      </c>
      <c r="E47" s="282">
        <f t="shared" si="1"/>
        <v>509023.76</v>
      </c>
      <c r="F47" s="283">
        <v>7195.4403933315998</v>
      </c>
      <c r="G47" s="284" t="s">
        <v>1209</v>
      </c>
      <c r="H47" s="75" t="s">
        <v>1210</v>
      </c>
      <c r="I47" s="75" t="s">
        <v>1211</v>
      </c>
      <c r="J47" s="76">
        <v>3662650123.8699999</v>
      </c>
      <c r="K47">
        <f t="shared" si="0"/>
        <v>7195.4403933325229</v>
      </c>
    </row>
    <row r="48" spans="1:11">
      <c r="A48" s="75" t="s">
        <v>335</v>
      </c>
      <c r="B48" s="281" t="s">
        <v>336</v>
      </c>
      <c r="C48" s="282"/>
      <c r="D48" s="76">
        <v>101207.3</v>
      </c>
      <c r="E48" s="282">
        <f t="shared" si="1"/>
        <v>101207.3</v>
      </c>
      <c r="F48" s="283">
        <v>7195.4403933315998</v>
      </c>
      <c r="G48" s="284" t="s">
        <v>1209</v>
      </c>
      <c r="H48" s="75" t="s">
        <v>1210</v>
      </c>
      <c r="I48" s="75" t="s">
        <v>1211</v>
      </c>
      <c r="J48" s="76">
        <v>728231094.51999998</v>
      </c>
      <c r="K48">
        <f t="shared" si="0"/>
        <v>7195.4403933313106</v>
      </c>
    </row>
    <row r="49" spans="1:11">
      <c r="A49" s="75" t="s">
        <v>337</v>
      </c>
      <c r="B49" s="281" t="s">
        <v>338</v>
      </c>
      <c r="C49" s="282"/>
      <c r="D49" s="76">
        <v>101207.15</v>
      </c>
      <c r="E49" s="282">
        <f t="shared" si="1"/>
        <v>101207.15</v>
      </c>
      <c r="F49" s="283">
        <v>7195.4403933315998</v>
      </c>
      <c r="G49" s="284" t="s">
        <v>1209</v>
      </c>
      <c r="H49" s="75" t="s">
        <v>1210</v>
      </c>
      <c r="I49" s="75" t="s">
        <v>1211</v>
      </c>
      <c r="J49" s="76">
        <v>728230015.20000005</v>
      </c>
      <c r="K49">
        <f t="shared" si="0"/>
        <v>7195.4403932923724</v>
      </c>
    </row>
    <row r="50" spans="1:11">
      <c r="A50" s="75" t="s">
        <v>339</v>
      </c>
      <c r="B50" s="281" t="s">
        <v>340</v>
      </c>
      <c r="C50" s="282"/>
      <c r="D50" s="76">
        <v>101207.15</v>
      </c>
      <c r="E50" s="282">
        <f t="shared" si="1"/>
        <v>101207.15</v>
      </c>
      <c r="F50" s="283">
        <v>7195.4403933315998</v>
      </c>
      <c r="G50" s="284" t="s">
        <v>1209</v>
      </c>
      <c r="H50" s="75" t="s">
        <v>1210</v>
      </c>
      <c r="I50" s="75" t="s">
        <v>1211</v>
      </c>
      <c r="J50" s="76">
        <v>728230015.20000005</v>
      </c>
      <c r="K50">
        <f t="shared" si="0"/>
        <v>7195.4403932923724</v>
      </c>
    </row>
    <row r="51" spans="1:11">
      <c r="A51" s="75" t="s">
        <v>341</v>
      </c>
      <c r="B51" s="281" t="s">
        <v>342</v>
      </c>
      <c r="C51" s="282"/>
      <c r="D51" s="76">
        <v>101207.15</v>
      </c>
      <c r="E51" s="282">
        <f t="shared" si="1"/>
        <v>101207.15</v>
      </c>
      <c r="F51" s="283">
        <v>7195.4403933315998</v>
      </c>
      <c r="G51" s="284" t="s">
        <v>1209</v>
      </c>
      <c r="H51" s="75" t="s">
        <v>1210</v>
      </c>
      <c r="I51" s="75" t="s">
        <v>1211</v>
      </c>
      <c r="J51" s="76">
        <v>728230015.20000005</v>
      </c>
      <c r="K51">
        <f t="shared" si="0"/>
        <v>7195.4403932923724</v>
      </c>
    </row>
    <row r="52" spans="1:11">
      <c r="A52" s="75" t="s">
        <v>345</v>
      </c>
      <c r="B52" s="281" t="s">
        <v>346</v>
      </c>
      <c r="C52" s="282"/>
      <c r="D52" s="76">
        <v>253015.14</v>
      </c>
      <c r="E52" s="282">
        <f t="shared" si="1"/>
        <v>253015.14</v>
      </c>
      <c r="F52" s="283">
        <v>7195.4403933315998</v>
      </c>
      <c r="G52" s="284" t="s">
        <v>1209</v>
      </c>
      <c r="H52" s="75" t="s">
        <v>1210</v>
      </c>
      <c r="I52" s="75" t="s">
        <v>1211</v>
      </c>
      <c r="J52" s="76">
        <v>1820555358.48</v>
      </c>
      <c r="K52">
        <f t="shared" si="0"/>
        <v>7195.4403933298217</v>
      </c>
    </row>
    <row r="53" spans="1:11">
      <c r="A53" s="75" t="s">
        <v>349</v>
      </c>
      <c r="B53" s="281" t="s">
        <v>350</v>
      </c>
      <c r="C53" s="282"/>
      <c r="D53" s="76">
        <v>508202.69</v>
      </c>
      <c r="E53" s="282">
        <f t="shared" si="1"/>
        <v>508202.69</v>
      </c>
      <c r="F53" s="283">
        <v>7195.4403933315998</v>
      </c>
      <c r="G53" s="284" t="s">
        <v>1209</v>
      </c>
      <c r="H53" s="75" t="s">
        <v>1210</v>
      </c>
      <c r="I53" s="75" t="s">
        <v>1211</v>
      </c>
      <c r="J53" s="76">
        <v>3656742163.6300001</v>
      </c>
      <c r="K53">
        <f t="shared" si="0"/>
        <v>7195.4403933399099</v>
      </c>
    </row>
    <row r="54" spans="1:11">
      <c r="A54" s="75" t="s">
        <v>351</v>
      </c>
      <c r="B54" s="281" t="s">
        <v>352</v>
      </c>
      <c r="C54" s="282"/>
      <c r="D54" s="76">
        <v>252863.98</v>
      </c>
      <c r="E54" s="282">
        <f t="shared" si="1"/>
        <v>252863.98</v>
      </c>
      <c r="F54" s="283">
        <v>7195.4403933315998</v>
      </c>
      <c r="G54" s="284" t="s">
        <v>1209</v>
      </c>
      <c r="H54" s="75" t="s">
        <v>1210</v>
      </c>
      <c r="I54" s="75" t="s">
        <v>1211</v>
      </c>
      <c r="J54" s="76">
        <v>1819467695.71</v>
      </c>
      <c r="K54">
        <f t="shared" si="0"/>
        <v>7195.4403933292515</v>
      </c>
    </row>
    <row r="55" spans="1:11">
      <c r="A55" s="75" t="s">
        <v>353</v>
      </c>
      <c r="B55" s="281" t="s">
        <v>354</v>
      </c>
      <c r="C55" s="282"/>
      <c r="D55" s="76">
        <v>252863.98</v>
      </c>
      <c r="E55" s="282">
        <f t="shared" si="1"/>
        <v>252863.98</v>
      </c>
      <c r="F55" s="283">
        <v>7195.4403933315998</v>
      </c>
      <c r="G55" s="284" t="s">
        <v>1209</v>
      </c>
      <c r="H55" s="75" t="s">
        <v>1210</v>
      </c>
      <c r="I55" s="75" t="s">
        <v>1211</v>
      </c>
      <c r="J55" s="76">
        <v>1819467695.71</v>
      </c>
      <c r="K55">
        <f t="shared" si="0"/>
        <v>7195.4403933292515</v>
      </c>
    </row>
    <row r="56" spans="1:11">
      <c r="A56" s="75" t="s">
        <v>355</v>
      </c>
      <c r="B56" s="281" t="s">
        <v>356</v>
      </c>
      <c r="C56" s="282"/>
      <c r="D56" s="76">
        <v>50691.25</v>
      </c>
      <c r="E56" s="282">
        <f t="shared" si="1"/>
        <v>50691.25</v>
      </c>
      <c r="F56" s="283">
        <v>7195.4403933315998</v>
      </c>
      <c r="G56" s="284" t="s">
        <v>1209</v>
      </c>
      <c r="H56" s="75" t="s">
        <v>1210</v>
      </c>
      <c r="I56" s="75" t="s">
        <v>1211</v>
      </c>
      <c r="J56" s="76">
        <v>364745867.83999997</v>
      </c>
      <c r="K56">
        <f t="shared" si="0"/>
        <v>7195.4403933617732</v>
      </c>
    </row>
    <row r="57" spans="1:11">
      <c r="A57" s="75" t="s">
        <v>357</v>
      </c>
      <c r="B57" s="281" t="s">
        <v>358</v>
      </c>
      <c r="C57" s="282"/>
      <c r="D57" s="76">
        <v>50691.25</v>
      </c>
      <c r="E57" s="282">
        <f t="shared" si="1"/>
        <v>50691.25</v>
      </c>
      <c r="F57" s="283">
        <v>7195.4403933315998</v>
      </c>
      <c r="G57" s="284" t="s">
        <v>1209</v>
      </c>
      <c r="H57" s="75" t="s">
        <v>1210</v>
      </c>
      <c r="I57" s="75" t="s">
        <v>1211</v>
      </c>
      <c r="J57" s="76">
        <v>364745867.83999997</v>
      </c>
      <c r="K57">
        <f t="shared" si="0"/>
        <v>7195.4403933617732</v>
      </c>
    </row>
    <row r="58" spans="1:11">
      <c r="A58" s="75" t="s">
        <v>359</v>
      </c>
      <c r="B58" s="281" t="s">
        <v>360</v>
      </c>
      <c r="C58" s="282"/>
      <c r="D58" s="76">
        <v>50691.25</v>
      </c>
      <c r="E58" s="282">
        <f t="shared" si="1"/>
        <v>50691.25</v>
      </c>
      <c r="F58" s="283">
        <v>7195.4403933315998</v>
      </c>
      <c r="G58" s="284" t="s">
        <v>1209</v>
      </c>
      <c r="H58" s="75" t="s">
        <v>1210</v>
      </c>
      <c r="I58" s="75" t="s">
        <v>1211</v>
      </c>
      <c r="J58" s="76">
        <v>364745867.83999997</v>
      </c>
      <c r="K58">
        <f t="shared" si="0"/>
        <v>7195.4403933617732</v>
      </c>
    </row>
    <row r="59" spans="1:11">
      <c r="A59" s="75" t="s">
        <v>361</v>
      </c>
      <c r="B59" s="281" t="s">
        <v>362</v>
      </c>
      <c r="C59" s="282"/>
      <c r="D59" s="76">
        <v>50691.25</v>
      </c>
      <c r="E59" s="282">
        <f t="shared" si="1"/>
        <v>50691.25</v>
      </c>
      <c r="F59" s="283">
        <v>7195.4403933315998</v>
      </c>
      <c r="G59" s="284" t="s">
        <v>1209</v>
      </c>
      <c r="H59" s="75" t="s">
        <v>1210</v>
      </c>
      <c r="I59" s="75" t="s">
        <v>1211</v>
      </c>
      <c r="J59" s="76">
        <v>364745867.83999997</v>
      </c>
      <c r="K59">
        <f t="shared" si="0"/>
        <v>7195.4403933617732</v>
      </c>
    </row>
    <row r="60" spans="1:11">
      <c r="A60" s="75" t="s">
        <v>363</v>
      </c>
      <c r="B60" s="281" t="s">
        <v>364</v>
      </c>
      <c r="C60" s="282"/>
      <c r="D60" s="76">
        <v>31022.1</v>
      </c>
      <c r="E60" s="282">
        <f t="shared" si="1"/>
        <v>31022.1</v>
      </c>
      <c r="F60" s="283">
        <v>7195.4403933315998</v>
      </c>
      <c r="G60" s="284" t="s">
        <v>1209</v>
      </c>
      <c r="H60" s="75" t="s">
        <v>1210</v>
      </c>
      <c r="I60" s="75" t="s">
        <v>1211</v>
      </c>
      <c r="J60" s="76">
        <v>223217671.43000001</v>
      </c>
      <c r="K60">
        <f t="shared" si="0"/>
        <v>7195.4403934614365</v>
      </c>
    </row>
    <row r="61" spans="1:11">
      <c r="A61" s="75" t="s">
        <v>365</v>
      </c>
      <c r="B61" s="281" t="s">
        <v>366</v>
      </c>
      <c r="C61" s="282"/>
      <c r="D61" s="76">
        <v>21217.82</v>
      </c>
      <c r="E61" s="282">
        <f t="shared" si="1"/>
        <v>21217.82</v>
      </c>
      <c r="F61" s="283">
        <v>7195.4403933315998</v>
      </c>
      <c r="G61" s="284" t="s">
        <v>1209</v>
      </c>
      <c r="H61" s="75" t="s">
        <v>1210</v>
      </c>
      <c r="I61" s="75" t="s">
        <v>1211</v>
      </c>
      <c r="J61" s="76">
        <v>152671559.09</v>
      </c>
      <c r="K61">
        <f t="shared" si="0"/>
        <v>7195.440393499427</v>
      </c>
    </row>
    <row r="62" spans="1:11">
      <c r="A62" s="75" t="s">
        <v>383</v>
      </c>
      <c r="B62" s="281" t="s">
        <v>384</v>
      </c>
      <c r="C62" s="282"/>
      <c r="D62" s="76">
        <v>50327.5</v>
      </c>
      <c r="E62" s="282">
        <f t="shared" si="1"/>
        <v>50327.5</v>
      </c>
      <c r="F62" s="283">
        <v>7195.4403933315998</v>
      </c>
      <c r="G62" s="284" t="s">
        <v>1209</v>
      </c>
      <c r="H62" s="75" t="s">
        <v>1210</v>
      </c>
      <c r="I62" s="75" t="s">
        <v>1211</v>
      </c>
      <c r="J62" s="76">
        <v>362128526.39999998</v>
      </c>
      <c r="K62">
        <f t="shared" si="0"/>
        <v>7195.4403934230786</v>
      </c>
    </row>
    <row r="63" spans="1:11">
      <c r="A63" s="75" t="s">
        <v>385</v>
      </c>
      <c r="B63" s="281" t="s">
        <v>386</v>
      </c>
      <c r="C63" s="282"/>
      <c r="D63" s="76">
        <v>50327.5</v>
      </c>
      <c r="E63" s="282">
        <f t="shared" si="1"/>
        <v>50327.5</v>
      </c>
      <c r="F63" s="283">
        <v>7195.4403933315998</v>
      </c>
      <c r="G63" s="284" t="s">
        <v>1209</v>
      </c>
      <c r="H63" s="75" t="s">
        <v>1210</v>
      </c>
      <c r="I63" s="75" t="s">
        <v>1211</v>
      </c>
      <c r="J63" s="76">
        <v>362128526.39999998</v>
      </c>
      <c r="K63">
        <f t="shared" si="0"/>
        <v>7195.4403934230786</v>
      </c>
    </row>
    <row r="64" spans="1:11">
      <c r="A64" s="75" t="s">
        <v>387</v>
      </c>
      <c r="B64" s="281" t="s">
        <v>388</v>
      </c>
      <c r="C64" s="282"/>
      <c r="D64" s="76">
        <v>50327.5</v>
      </c>
      <c r="E64" s="282">
        <f t="shared" si="1"/>
        <v>50327.5</v>
      </c>
      <c r="F64" s="283">
        <v>7195.4403933315998</v>
      </c>
      <c r="G64" s="284" t="s">
        <v>1209</v>
      </c>
      <c r="H64" s="75" t="s">
        <v>1210</v>
      </c>
      <c r="I64" s="75" t="s">
        <v>1211</v>
      </c>
      <c r="J64" s="76">
        <v>362128526.39999998</v>
      </c>
      <c r="K64">
        <f t="shared" si="0"/>
        <v>7195.4403934230786</v>
      </c>
    </row>
    <row r="65" spans="1:11">
      <c r="A65" s="75" t="s">
        <v>389</v>
      </c>
      <c r="B65" s="281" t="s">
        <v>390</v>
      </c>
      <c r="C65" s="282"/>
      <c r="D65" s="76">
        <v>50327.5</v>
      </c>
      <c r="E65" s="282">
        <f t="shared" si="1"/>
        <v>50327.5</v>
      </c>
      <c r="F65" s="283">
        <v>7195.4403933315998</v>
      </c>
      <c r="G65" s="284" t="s">
        <v>1209</v>
      </c>
      <c r="H65" s="75" t="s">
        <v>1210</v>
      </c>
      <c r="I65" s="75" t="s">
        <v>1211</v>
      </c>
      <c r="J65" s="76">
        <v>362128526.39999998</v>
      </c>
      <c r="K65">
        <f t="shared" si="0"/>
        <v>7195.4403934230786</v>
      </c>
    </row>
    <row r="66" spans="1:11">
      <c r="A66" s="75" t="s">
        <v>391</v>
      </c>
      <c r="B66" s="281" t="s">
        <v>392</v>
      </c>
      <c r="C66" s="282"/>
      <c r="D66" s="76">
        <v>50327.5</v>
      </c>
      <c r="E66" s="282">
        <f t="shared" si="1"/>
        <v>50327.5</v>
      </c>
      <c r="F66" s="283">
        <v>7195.4403933315998</v>
      </c>
      <c r="G66" s="284" t="s">
        <v>1209</v>
      </c>
      <c r="H66" s="75" t="s">
        <v>1210</v>
      </c>
      <c r="I66" s="75" t="s">
        <v>1211</v>
      </c>
      <c r="J66" s="76">
        <v>362128526.39999998</v>
      </c>
      <c r="K66">
        <f t="shared" si="0"/>
        <v>7195.4403934230786</v>
      </c>
    </row>
    <row r="67" spans="1:11">
      <c r="A67" s="75" t="s">
        <v>393</v>
      </c>
      <c r="B67" s="281" t="s">
        <v>394</v>
      </c>
      <c r="C67" s="282"/>
      <c r="D67" s="76">
        <v>25163.75</v>
      </c>
      <c r="E67" s="282">
        <f t="shared" si="1"/>
        <v>25163.75</v>
      </c>
      <c r="F67" s="283">
        <v>7195.4403933315998</v>
      </c>
      <c r="G67" s="284" t="s">
        <v>1209</v>
      </c>
      <c r="H67" s="75" t="s">
        <v>1210</v>
      </c>
      <c r="I67" s="75" t="s">
        <v>1211</v>
      </c>
      <c r="J67" s="76">
        <v>181064263.19999999</v>
      </c>
      <c r="K67">
        <f t="shared" si="0"/>
        <v>7195.4403934230786</v>
      </c>
    </row>
    <row r="68" spans="1:11">
      <c r="A68" s="75" t="s">
        <v>395</v>
      </c>
      <c r="B68" s="281" t="s">
        <v>396</v>
      </c>
      <c r="C68" s="282"/>
      <c r="D68" s="76">
        <v>25163.75</v>
      </c>
      <c r="E68" s="282">
        <f t="shared" si="1"/>
        <v>25163.75</v>
      </c>
      <c r="F68" s="283">
        <v>7195.4403933315998</v>
      </c>
      <c r="G68" s="284" t="s">
        <v>1209</v>
      </c>
      <c r="H68" s="75" t="s">
        <v>1210</v>
      </c>
      <c r="I68" s="75" t="s">
        <v>1211</v>
      </c>
      <c r="J68" s="76">
        <v>181064263.19999999</v>
      </c>
      <c r="K68">
        <f t="shared" ref="K68:K131" si="2">+J68/D68</f>
        <v>7195.4403934230786</v>
      </c>
    </row>
    <row r="69" spans="1:11">
      <c r="A69" s="75" t="s">
        <v>397</v>
      </c>
      <c r="B69" s="281" t="s">
        <v>398</v>
      </c>
      <c r="C69" s="282"/>
      <c r="D69" s="76">
        <v>25163.75</v>
      </c>
      <c r="E69" s="282">
        <f t="shared" si="1"/>
        <v>25163.75</v>
      </c>
      <c r="F69" s="283">
        <v>7195.4403933315998</v>
      </c>
      <c r="G69" s="284" t="s">
        <v>1209</v>
      </c>
      <c r="H69" s="75" t="s">
        <v>1210</v>
      </c>
      <c r="I69" s="75" t="s">
        <v>1211</v>
      </c>
      <c r="J69" s="76">
        <v>181064263.19999999</v>
      </c>
      <c r="K69">
        <f t="shared" si="2"/>
        <v>7195.4403934230786</v>
      </c>
    </row>
    <row r="70" spans="1:11">
      <c r="A70" s="75" t="s">
        <v>399</v>
      </c>
      <c r="B70" s="281" t="s">
        <v>400</v>
      </c>
      <c r="C70" s="282"/>
      <c r="D70" s="76">
        <v>25163.75</v>
      </c>
      <c r="E70" s="282">
        <f t="shared" si="1"/>
        <v>25163.75</v>
      </c>
      <c r="F70" s="283">
        <v>7195.4403933315998</v>
      </c>
      <c r="G70" s="284" t="s">
        <v>1209</v>
      </c>
      <c r="H70" s="75" t="s">
        <v>1210</v>
      </c>
      <c r="I70" s="75" t="s">
        <v>1211</v>
      </c>
      <c r="J70" s="76">
        <v>181064263.19999999</v>
      </c>
      <c r="K70">
        <f t="shared" si="2"/>
        <v>7195.4403934230786</v>
      </c>
    </row>
    <row r="71" spans="1:11">
      <c r="A71" s="75" t="s">
        <v>401</v>
      </c>
      <c r="B71" s="281" t="s">
        <v>402</v>
      </c>
      <c r="C71" s="282"/>
      <c r="D71" s="76">
        <v>25163.75</v>
      </c>
      <c r="E71" s="282">
        <f t="shared" ref="E71:E134" si="3">+D71</f>
        <v>25163.75</v>
      </c>
      <c r="F71" s="283">
        <v>7195.4403933315998</v>
      </c>
      <c r="G71" s="284" t="s">
        <v>1209</v>
      </c>
      <c r="H71" s="75" t="s">
        <v>1210</v>
      </c>
      <c r="I71" s="75" t="s">
        <v>1211</v>
      </c>
      <c r="J71" s="76">
        <v>181064263.19999999</v>
      </c>
      <c r="K71">
        <f t="shared" si="2"/>
        <v>7195.4403934230786</v>
      </c>
    </row>
    <row r="72" spans="1:11">
      <c r="A72" s="75" t="s">
        <v>403</v>
      </c>
      <c r="B72" s="281" t="s">
        <v>404</v>
      </c>
      <c r="C72" s="282"/>
      <c r="D72" s="76">
        <v>25163.75</v>
      </c>
      <c r="E72" s="282">
        <f t="shared" si="3"/>
        <v>25163.75</v>
      </c>
      <c r="F72" s="283">
        <v>7195.4403933315998</v>
      </c>
      <c r="G72" s="284" t="s">
        <v>1209</v>
      </c>
      <c r="H72" s="75" t="s">
        <v>1210</v>
      </c>
      <c r="I72" s="75" t="s">
        <v>1211</v>
      </c>
      <c r="J72" s="76">
        <v>181064263.19999999</v>
      </c>
      <c r="K72">
        <f t="shared" si="2"/>
        <v>7195.4403934230786</v>
      </c>
    </row>
    <row r="73" spans="1:11">
      <c r="A73" s="75" t="s">
        <v>405</v>
      </c>
      <c r="B73" s="281" t="s">
        <v>406</v>
      </c>
      <c r="C73" s="282"/>
      <c r="D73" s="76">
        <v>25163.75</v>
      </c>
      <c r="E73" s="282">
        <f t="shared" si="3"/>
        <v>25163.75</v>
      </c>
      <c r="F73" s="283">
        <v>7195.4403933315998</v>
      </c>
      <c r="G73" s="284" t="s">
        <v>1209</v>
      </c>
      <c r="H73" s="75" t="s">
        <v>1210</v>
      </c>
      <c r="I73" s="75" t="s">
        <v>1211</v>
      </c>
      <c r="J73" s="76">
        <v>181064263.19999999</v>
      </c>
      <c r="K73">
        <f t="shared" si="2"/>
        <v>7195.4403934230786</v>
      </c>
    </row>
    <row r="74" spans="1:11">
      <c r="A74" s="75" t="s">
        <v>407</v>
      </c>
      <c r="B74" s="281" t="s">
        <v>408</v>
      </c>
      <c r="C74" s="282"/>
      <c r="D74" s="76">
        <v>25163.75</v>
      </c>
      <c r="E74" s="282">
        <f t="shared" si="3"/>
        <v>25163.75</v>
      </c>
      <c r="F74" s="283">
        <v>7195.4403933315998</v>
      </c>
      <c r="G74" s="284" t="s">
        <v>1209</v>
      </c>
      <c r="H74" s="75" t="s">
        <v>1210</v>
      </c>
      <c r="I74" s="75" t="s">
        <v>1211</v>
      </c>
      <c r="J74" s="76">
        <v>181064263.19999999</v>
      </c>
      <c r="K74">
        <f t="shared" si="2"/>
        <v>7195.4403934230786</v>
      </c>
    </row>
    <row r="75" spans="1:11">
      <c r="A75" s="75" t="s">
        <v>409</v>
      </c>
      <c r="B75" s="281" t="s">
        <v>410</v>
      </c>
      <c r="C75" s="282"/>
      <c r="D75" s="76">
        <v>25163.75</v>
      </c>
      <c r="E75" s="282">
        <f t="shared" si="3"/>
        <v>25163.75</v>
      </c>
      <c r="F75" s="283">
        <v>7195.4403933315998</v>
      </c>
      <c r="G75" s="284" t="s">
        <v>1209</v>
      </c>
      <c r="H75" s="75" t="s">
        <v>1210</v>
      </c>
      <c r="I75" s="75" t="s">
        <v>1211</v>
      </c>
      <c r="J75" s="76">
        <v>181064263.19999999</v>
      </c>
      <c r="K75">
        <f t="shared" si="2"/>
        <v>7195.4403934230786</v>
      </c>
    </row>
    <row r="76" spans="1:11">
      <c r="A76" s="75" t="s">
        <v>411</v>
      </c>
      <c r="B76" s="281" t="s">
        <v>412</v>
      </c>
      <c r="C76" s="282"/>
      <c r="D76" s="76">
        <v>25163.75</v>
      </c>
      <c r="E76" s="282">
        <f t="shared" si="3"/>
        <v>25163.75</v>
      </c>
      <c r="F76" s="283">
        <v>7195.4403933315998</v>
      </c>
      <c r="G76" s="284" t="s">
        <v>1209</v>
      </c>
      <c r="H76" s="75" t="s">
        <v>1210</v>
      </c>
      <c r="I76" s="75" t="s">
        <v>1211</v>
      </c>
      <c r="J76" s="76">
        <v>181064263.19999999</v>
      </c>
      <c r="K76">
        <f t="shared" si="2"/>
        <v>7195.4403934230786</v>
      </c>
    </row>
    <row r="77" spans="1:11">
      <c r="A77" s="75" t="s">
        <v>441</v>
      </c>
      <c r="B77" s="281" t="s">
        <v>442</v>
      </c>
      <c r="C77" s="282"/>
      <c r="D77" s="76">
        <v>100533.25</v>
      </c>
      <c r="E77" s="282">
        <f t="shared" si="3"/>
        <v>100533.25</v>
      </c>
      <c r="F77" s="283">
        <v>7195.4403933315998</v>
      </c>
      <c r="G77" s="284" t="s">
        <v>1209</v>
      </c>
      <c r="H77" s="75" t="s">
        <v>1210</v>
      </c>
      <c r="I77" s="75" t="s">
        <v>1211</v>
      </c>
      <c r="J77" s="76">
        <v>723381007.91999996</v>
      </c>
      <c r="K77">
        <f t="shared" si="2"/>
        <v>7195.4403933027124</v>
      </c>
    </row>
    <row r="78" spans="1:11">
      <c r="A78" s="75" t="s">
        <v>443</v>
      </c>
      <c r="B78" s="281" t="s">
        <v>444</v>
      </c>
      <c r="C78" s="282"/>
      <c r="D78" s="76">
        <v>100533.25</v>
      </c>
      <c r="E78" s="282">
        <f t="shared" si="3"/>
        <v>100533.25</v>
      </c>
      <c r="F78" s="283">
        <v>7195.4403933315998</v>
      </c>
      <c r="G78" s="284" t="s">
        <v>1209</v>
      </c>
      <c r="H78" s="75" t="s">
        <v>1210</v>
      </c>
      <c r="I78" s="75" t="s">
        <v>1211</v>
      </c>
      <c r="J78" s="76">
        <v>723381007.91999996</v>
      </c>
      <c r="K78">
        <f t="shared" si="2"/>
        <v>7195.4403933027124</v>
      </c>
    </row>
    <row r="79" spans="1:11">
      <c r="A79" s="75" t="s">
        <v>445</v>
      </c>
      <c r="B79" s="281" t="s">
        <v>446</v>
      </c>
      <c r="C79" s="282"/>
      <c r="D79" s="76">
        <v>50266.62</v>
      </c>
      <c r="E79" s="282">
        <f t="shared" si="3"/>
        <v>50266.62</v>
      </c>
      <c r="F79" s="283">
        <v>7195.4403933315998</v>
      </c>
      <c r="G79" s="284" t="s">
        <v>1209</v>
      </c>
      <c r="H79" s="75" t="s">
        <v>1210</v>
      </c>
      <c r="I79" s="75" t="s">
        <v>1211</v>
      </c>
      <c r="J79" s="76">
        <v>361690467.98000002</v>
      </c>
      <c r="K79">
        <f t="shared" si="2"/>
        <v>7195.4403932470495</v>
      </c>
    </row>
    <row r="80" spans="1:11">
      <c r="A80" s="75" t="s">
        <v>447</v>
      </c>
      <c r="B80" s="281" t="s">
        <v>448</v>
      </c>
      <c r="C80" s="282"/>
      <c r="D80" s="76">
        <v>50266.62</v>
      </c>
      <c r="E80" s="282">
        <f t="shared" si="3"/>
        <v>50266.62</v>
      </c>
      <c r="F80" s="283">
        <v>7195.4403933315998</v>
      </c>
      <c r="G80" s="284" t="s">
        <v>1209</v>
      </c>
      <c r="H80" s="75" t="s">
        <v>1210</v>
      </c>
      <c r="I80" s="75" t="s">
        <v>1211</v>
      </c>
      <c r="J80" s="76">
        <v>361690467.98000002</v>
      </c>
      <c r="K80">
        <f t="shared" si="2"/>
        <v>7195.4403932470495</v>
      </c>
    </row>
    <row r="81" spans="1:11">
      <c r="A81" s="75" t="s">
        <v>449</v>
      </c>
      <c r="B81" s="281" t="s">
        <v>450</v>
      </c>
      <c r="C81" s="282"/>
      <c r="D81" s="76">
        <v>50266.62</v>
      </c>
      <c r="E81" s="282">
        <f t="shared" si="3"/>
        <v>50266.62</v>
      </c>
      <c r="F81" s="283">
        <v>7195.4403933315998</v>
      </c>
      <c r="G81" s="284" t="s">
        <v>1209</v>
      </c>
      <c r="H81" s="75" t="s">
        <v>1210</v>
      </c>
      <c r="I81" s="75" t="s">
        <v>1211</v>
      </c>
      <c r="J81" s="76">
        <v>361690467.98000002</v>
      </c>
      <c r="K81">
        <f t="shared" si="2"/>
        <v>7195.4403932470495</v>
      </c>
    </row>
    <row r="82" spans="1:11">
      <c r="A82" s="75" t="s">
        <v>451</v>
      </c>
      <c r="B82" s="281" t="s">
        <v>452</v>
      </c>
      <c r="C82" s="282"/>
      <c r="D82" s="76">
        <v>50266.62</v>
      </c>
      <c r="E82" s="282">
        <f t="shared" si="3"/>
        <v>50266.62</v>
      </c>
      <c r="F82" s="283">
        <v>7195.4403933315998</v>
      </c>
      <c r="G82" s="284" t="s">
        <v>1209</v>
      </c>
      <c r="H82" s="75" t="s">
        <v>1210</v>
      </c>
      <c r="I82" s="75" t="s">
        <v>1211</v>
      </c>
      <c r="J82" s="76">
        <v>361690467.98000002</v>
      </c>
      <c r="K82">
        <f t="shared" si="2"/>
        <v>7195.4403932470495</v>
      </c>
    </row>
    <row r="83" spans="1:11">
      <c r="A83" s="75" t="s">
        <v>453</v>
      </c>
      <c r="B83" s="281" t="s">
        <v>454</v>
      </c>
      <c r="C83" s="282"/>
      <c r="D83" s="76">
        <v>50266.62</v>
      </c>
      <c r="E83" s="282">
        <f t="shared" si="3"/>
        <v>50266.62</v>
      </c>
      <c r="F83" s="283">
        <v>7195.4403933315998</v>
      </c>
      <c r="G83" s="284" t="s">
        <v>1209</v>
      </c>
      <c r="H83" s="75" t="s">
        <v>1210</v>
      </c>
      <c r="I83" s="75" t="s">
        <v>1211</v>
      </c>
      <c r="J83" s="76">
        <v>361690467.98000002</v>
      </c>
      <c r="K83">
        <f t="shared" si="2"/>
        <v>7195.4403932470495</v>
      </c>
    </row>
    <row r="84" spans="1:11">
      <c r="A84" s="75" t="s">
        <v>455</v>
      </c>
      <c r="B84" s="281" t="s">
        <v>456</v>
      </c>
      <c r="C84" s="282"/>
      <c r="D84" s="76">
        <v>50266.62</v>
      </c>
      <c r="E84" s="282">
        <f t="shared" si="3"/>
        <v>50266.62</v>
      </c>
      <c r="F84" s="283">
        <v>7195.4403933315998</v>
      </c>
      <c r="G84" s="284" t="s">
        <v>1209</v>
      </c>
      <c r="H84" s="75" t="s">
        <v>1210</v>
      </c>
      <c r="I84" s="75" t="s">
        <v>1211</v>
      </c>
      <c r="J84" s="76">
        <v>361690467.98000002</v>
      </c>
      <c r="K84">
        <f t="shared" si="2"/>
        <v>7195.4403932470495</v>
      </c>
    </row>
    <row r="85" spans="1:11">
      <c r="A85" s="75" t="s">
        <v>459</v>
      </c>
      <c r="B85" s="281" t="s">
        <v>460</v>
      </c>
      <c r="C85" s="282"/>
      <c r="D85" s="76">
        <v>50234.05</v>
      </c>
      <c r="E85" s="282">
        <f t="shared" si="3"/>
        <v>50234.05</v>
      </c>
      <c r="F85" s="283">
        <v>7195.4403933315998</v>
      </c>
      <c r="G85" s="284" t="s">
        <v>1209</v>
      </c>
      <c r="H85" s="75" t="s">
        <v>1210</v>
      </c>
      <c r="I85" s="75" t="s">
        <v>1211</v>
      </c>
      <c r="J85" s="76">
        <v>361456112.49000001</v>
      </c>
      <c r="K85">
        <f t="shared" si="2"/>
        <v>7195.4403933188742</v>
      </c>
    </row>
    <row r="86" spans="1:11">
      <c r="A86" s="75" t="s">
        <v>461</v>
      </c>
      <c r="B86" s="281" t="s">
        <v>462</v>
      </c>
      <c r="C86" s="282"/>
      <c r="D86" s="76">
        <v>50234.05</v>
      </c>
      <c r="E86" s="282">
        <f t="shared" si="3"/>
        <v>50234.05</v>
      </c>
      <c r="F86" s="283">
        <v>7195.4403933315998</v>
      </c>
      <c r="G86" s="284" t="s">
        <v>1209</v>
      </c>
      <c r="H86" s="75" t="s">
        <v>1210</v>
      </c>
      <c r="I86" s="75" t="s">
        <v>1211</v>
      </c>
      <c r="J86" s="76">
        <v>361456112.49000001</v>
      </c>
      <c r="K86">
        <f t="shared" si="2"/>
        <v>7195.4403933188742</v>
      </c>
    </row>
    <row r="87" spans="1:11">
      <c r="A87" s="75" t="s">
        <v>463</v>
      </c>
      <c r="B87" s="281" t="s">
        <v>464</v>
      </c>
      <c r="C87" s="282"/>
      <c r="D87" s="76">
        <v>50234.05</v>
      </c>
      <c r="E87" s="282">
        <f t="shared" si="3"/>
        <v>50234.05</v>
      </c>
      <c r="F87" s="283">
        <v>7195.4403933315998</v>
      </c>
      <c r="G87" s="284" t="s">
        <v>1209</v>
      </c>
      <c r="H87" s="75" t="s">
        <v>1210</v>
      </c>
      <c r="I87" s="75" t="s">
        <v>1211</v>
      </c>
      <c r="J87" s="76">
        <v>361456112.49000001</v>
      </c>
      <c r="K87">
        <f t="shared" si="2"/>
        <v>7195.4403933188742</v>
      </c>
    </row>
    <row r="88" spans="1:11">
      <c r="A88" s="75" t="s">
        <v>465</v>
      </c>
      <c r="B88" s="281" t="s">
        <v>466</v>
      </c>
      <c r="C88" s="282"/>
      <c r="D88" s="76">
        <v>50234.05</v>
      </c>
      <c r="E88" s="282">
        <f t="shared" si="3"/>
        <v>50234.05</v>
      </c>
      <c r="F88" s="283">
        <v>7195.4403933315998</v>
      </c>
      <c r="G88" s="284" t="s">
        <v>1209</v>
      </c>
      <c r="H88" s="75" t="s">
        <v>1210</v>
      </c>
      <c r="I88" s="75" t="s">
        <v>1211</v>
      </c>
      <c r="J88" s="76">
        <v>361456112.49000001</v>
      </c>
      <c r="K88">
        <f t="shared" si="2"/>
        <v>7195.4403933188742</v>
      </c>
    </row>
    <row r="89" spans="1:11">
      <c r="A89" s="75" t="s">
        <v>467</v>
      </c>
      <c r="B89" s="281" t="s">
        <v>468</v>
      </c>
      <c r="C89" s="282"/>
      <c r="D89" s="76">
        <v>100265.85</v>
      </c>
      <c r="E89" s="282">
        <f t="shared" si="3"/>
        <v>100265.85</v>
      </c>
      <c r="F89" s="283">
        <v>7195.4403933315998</v>
      </c>
      <c r="G89" s="284" t="s">
        <v>1209</v>
      </c>
      <c r="H89" s="75" t="s">
        <v>1210</v>
      </c>
      <c r="I89" s="75" t="s">
        <v>1211</v>
      </c>
      <c r="J89" s="76">
        <v>721456947.15999997</v>
      </c>
      <c r="K89">
        <f t="shared" si="2"/>
        <v>7195.4403933143731</v>
      </c>
    </row>
    <row r="90" spans="1:11">
      <c r="A90" s="75" t="s">
        <v>469</v>
      </c>
      <c r="B90" s="281" t="s">
        <v>470</v>
      </c>
      <c r="C90" s="282"/>
      <c r="D90" s="76">
        <v>100265.85</v>
      </c>
      <c r="E90" s="282">
        <f t="shared" si="3"/>
        <v>100265.85</v>
      </c>
      <c r="F90" s="283">
        <v>7195.4403933315998</v>
      </c>
      <c r="G90" s="284" t="s">
        <v>1209</v>
      </c>
      <c r="H90" s="75" t="s">
        <v>1210</v>
      </c>
      <c r="I90" s="75" t="s">
        <v>1211</v>
      </c>
      <c r="J90" s="76">
        <v>721456947.15999997</v>
      </c>
      <c r="K90">
        <f t="shared" si="2"/>
        <v>7195.4403933143731</v>
      </c>
    </row>
    <row r="91" spans="1:11">
      <c r="A91" s="75" t="s">
        <v>471</v>
      </c>
      <c r="B91" s="281" t="s">
        <v>472</v>
      </c>
      <c r="C91" s="282"/>
      <c r="D91" s="76">
        <v>100380.18</v>
      </c>
      <c r="E91" s="282">
        <f t="shared" si="3"/>
        <v>100380.18</v>
      </c>
      <c r="F91" s="283">
        <v>7195.4403933315998</v>
      </c>
      <c r="G91" s="284" t="s">
        <v>1209</v>
      </c>
      <c r="H91" s="75" t="s">
        <v>1210</v>
      </c>
      <c r="I91" s="75" t="s">
        <v>1211</v>
      </c>
      <c r="J91" s="76">
        <v>722279601.86000001</v>
      </c>
      <c r="K91">
        <f t="shared" si="2"/>
        <v>7195.4403933127041</v>
      </c>
    </row>
    <row r="92" spans="1:11">
      <c r="A92" s="75" t="s">
        <v>473</v>
      </c>
      <c r="B92" s="281" t="s">
        <v>474</v>
      </c>
      <c r="C92" s="282"/>
      <c r="D92" s="76">
        <v>100380.18</v>
      </c>
      <c r="E92" s="282">
        <f t="shared" si="3"/>
        <v>100380.18</v>
      </c>
      <c r="F92" s="283">
        <v>7195.4403933315998</v>
      </c>
      <c r="G92" s="284" t="s">
        <v>1209</v>
      </c>
      <c r="H92" s="75" t="s">
        <v>1210</v>
      </c>
      <c r="I92" s="75" t="s">
        <v>1211</v>
      </c>
      <c r="J92" s="76">
        <v>722279601.86000001</v>
      </c>
      <c r="K92">
        <f t="shared" si="2"/>
        <v>7195.4403933127041</v>
      </c>
    </row>
    <row r="93" spans="1:11">
      <c r="A93" s="75" t="s">
        <v>475</v>
      </c>
      <c r="B93" s="281" t="s">
        <v>476</v>
      </c>
      <c r="C93" s="282"/>
      <c r="D93" s="76">
        <v>100380.18</v>
      </c>
      <c r="E93" s="282">
        <f t="shared" si="3"/>
        <v>100380.18</v>
      </c>
      <c r="F93" s="283">
        <v>7195.4403933315998</v>
      </c>
      <c r="G93" s="284" t="s">
        <v>1209</v>
      </c>
      <c r="H93" s="75" t="s">
        <v>1210</v>
      </c>
      <c r="I93" s="75" t="s">
        <v>1211</v>
      </c>
      <c r="J93" s="76">
        <v>722279601.86000001</v>
      </c>
      <c r="K93">
        <f t="shared" si="2"/>
        <v>7195.4403933127041</v>
      </c>
    </row>
    <row r="94" spans="1:11">
      <c r="A94" s="75" t="s">
        <v>477</v>
      </c>
      <c r="B94" s="281" t="s">
        <v>478</v>
      </c>
      <c r="C94" s="282"/>
      <c r="D94" s="76">
        <v>100380.18</v>
      </c>
      <c r="E94" s="282">
        <f t="shared" si="3"/>
        <v>100380.18</v>
      </c>
      <c r="F94" s="283">
        <v>7195.4403933315998</v>
      </c>
      <c r="G94" s="284" t="s">
        <v>1209</v>
      </c>
      <c r="H94" s="75" t="s">
        <v>1210</v>
      </c>
      <c r="I94" s="75" t="s">
        <v>1211</v>
      </c>
      <c r="J94" s="76">
        <v>722279601.86000001</v>
      </c>
      <c r="K94">
        <f t="shared" si="2"/>
        <v>7195.4403933127041</v>
      </c>
    </row>
    <row r="95" spans="1:11">
      <c r="A95" s="75" t="s">
        <v>479</v>
      </c>
      <c r="B95" s="281" t="s">
        <v>480</v>
      </c>
      <c r="C95" s="282"/>
      <c r="D95" s="76">
        <v>100380.18</v>
      </c>
      <c r="E95" s="282">
        <f t="shared" si="3"/>
        <v>100380.18</v>
      </c>
      <c r="F95" s="283">
        <v>7195.4403933315998</v>
      </c>
      <c r="G95" s="284" t="s">
        <v>1209</v>
      </c>
      <c r="H95" s="75" t="s">
        <v>1210</v>
      </c>
      <c r="I95" s="75" t="s">
        <v>1211</v>
      </c>
      <c r="J95" s="76">
        <v>722279601.86000001</v>
      </c>
      <c r="K95">
        <f t="shared" si="2"/>
        <v>7195.4403933127041</v>
      </c>
    </row>
    <row r="96" spans="1:11">
      <c r="A96" s="75" t="s">
        <v>481</v>
      </c>
      <c r="B96" s="281" t="s">
        <v>482</v>
      </c>
      <c r="C96" s="282"/>
      <c r="D96" s="76">
        <v>50190.09</v>
      </c>
      <c r="E96" s="282">
        <f t="shared" si="3"/>
        <v>50190.09</v>
      </c>
      <c r="F96" s="283">
        <v>7195.4403933315998</v>
      </c>
      <c r="G96" s="284" t="s">
        <v>1209</v>
      </c>
      <c r="H96" s="75" t="s">
        <v>1210</v>
      </c>
      <c r="I96" s="75" t="s">
        <v>1211</v>
      </c>
      <c r="J96" s="76">
        <v>361139800.93000001</v>
      </c>
      <c r="K96">
        <f t="shared" si="2"/>
        <v>7195.4403933127041</v>
      </c>
    </row>
    <row r="97" spans="1:11">
      <c r="A97" s="75" t="s">
        <v>483</v>
      </c>
      <c r="B97" s="281" t="s">
        <v>484</v>
      </c>
      <c r="C97" s="282"/>
      <c r="D97" s="76">
        <v>50190.09</v>
      </c>
      <c r="E97" s="282">
        <f t="shared" si="3"/>
        <v>50190.09</v>
      </c>
      <c r="F97" s="283">
        <v>7195.4403933315998</v>
      </c>
      <c r="G97" s="284" t="s">
        <v>1209</v>
      </c>
      <c r="H97" s="75" t="s">
        <v>1210</v>
      </c>
      <c r="I97" s="75" t="s">
        <v>1211</v>
      </c>
      <c r="J97" s="76">
        <v>361139800.93000001</v>
      </c>
      <c r="K97">
        <f t="shared" si="2"/>
        <v>7195.4403933127041</v>
      </c>
    </row>
    <row r="98" spans="1:11">
      <c r="A98" s="75" t="s">
        <v>485</v>
      </c>
      <c r="B98" s="281" t="s">
        <v>486</v>
      </c>
      <c r="C98" s="282"/>
      <c r="D98" s="76">
        <v>50190.09</v>
      </c>
      <c r="E98" s="282">
        <f t="shared" si="3"/>
        <v>50190.09</v>
      </c>
      <c r="F98" s="283">
        <v>7195.4403933315998</v>
      </c>
      <c r="G98" s="284" t="s">
        <v>1209</v>
      </c>
      <c r="H98" s="75" t="s">
        <v>1210</v>
      </c>
      <c r="I98" s="75" t="s">
        <v>1211</v>
      </c>
      <c r="J98" s="76">
        <v>361139800.93000001</v>
      </c>
      <c r="K98">
        <f t="shared" si="2"/>
        <v>7195.4403933127041</v>
      </c>
    </row>
    <row r="99" spans="1:11">
      <c r="A99" s="75" t="s">
        <v>487</v>
      </c>
      <c r="B99" s="281" t="s">
        <v>488</v>
      </c>
      <c r="C99" s="282"/>
      <c r="D99" s="76">
        <v>50190.09</v>
      </c>
      <c r="E99" s="282">
        <f t="shared" si="3"/>
        <v>50190.09</v>
      </c>
      <c r="F99" s="283">
        <v>7195.4403933315998</v>
      </c>
      <c r="G99" s="284" t="s">
        <v>1209</v>
      </c>
      <c r="H99" s="75" t="s">
        <v>1210</v>
      </c>
      <c r="I99" s="75" t="s">
        <v>1211</v>
      </c>
      <c r="J99" s="76">
        <v>361139800.93000001</v>
      </c>
      <c r="K99">
        <f t="shared" si="2"/>
        <v>7195.4403933127041</v>
      </c>
    </row>
    <row r="100" spans="1:11">
      <c r="A100" s="75" t="s">
        <v>489</v>
      </c>
      <c r="B100" s="281" t="s">
        <v>490</v>
      </c>
      <c r="C100" s="282"/>
      <c r="D100" s="76">
        <v>50190.09</v>
      </c>
      <c r="E100" s="282">
        <f t="shared" si="3"/>
        <v>50190.09</v>
      </c>
      <c r="F100" s="283">
        <v>7195.4403933315998</v>
      </c>
      <c r="G100" s="284" t="s">
        <v>1209</v>
      </c>
      <c r="H100" s="75" t="s">
        <v>1210</v>
      </c>
      <c r="I100" s="75" t="s">
        <v>1211</v>
      </c>
      <c r="J100" s="76">
        <v>361139800.93000001</v>
      </c>
      <c r="K100">
        <f t="shared" si="2"/>
        <v>7195.4403933127041</v>
      </c>
    </row>
    <row r="101" spans="1:11">
      <c r="A101" s="75" t="s">
        <v>491</v>
      </c>
      <c r="B101" s="281" t="s">
        <v>492</v>
      </c>
      <c r="C101" s="282"/>
      <c r="D101" s="76">
        <v>50190.09</v>
      </c>
      <c r="E101" s="282">
        <f t="shared" si="3"/>
        <v>50190.09</v>
      </c>
      <c r="F101" s="283">
        <v>7195.4403933315998</v>
      </c>
      <c r="G101" s="284" t="s">
        <v>1209</v>
      </c>
      <c r="H101" s="75" t="s">
        <v>1210</v>
      </c>
      <c r="I101" s="75" t="s">
        <v>1211</v>
      </c>
      <c r="J101" s="76">
        <v>361139800.93000001</v>
      </c>
      <c r="K101">
        <f t="shared" si="2"/>
        <v>7195.4403933127041</v>
      </c>
    </row>
    <row r="102" spans="1:11">
      <c r="A102" s="75" t="s">
        <v>493</v>
      </c>
      <c r="B102" s="281" t="s">
        <v>494</v>
      </c>
      <c r="C102" s="282"/>
      <c r="D102" s="76">
        <v>50190.09</v>
      </c>
      <c r="E102" s="282">
        <f t="shared" si="3"/>
        <v>50190.09</v>
      </c>
      <c r="F102" s="283">
        <v>7195.4403933315998</v>
      </c>
      <c r="G102" s="284" t="s">
        <v>1209</v>
      </c>
      <c r="H102" s="75" t="s">
        <v>1210</v>
      </c>
      <c r="I102" s="75" t="s">
        <v>1211</v>
      </c>
      <c r="J102" s="76">
        <v>361139800.93000001</v>
      </c>
      <c r="K102">
        <f t="shared" si="2"/>
        <v>7195.4403933127041</v>
      </c>
    </row>
    <row r="103" spans="1:11">
      <c r="A103" s="75" t="s">
        <v>495</v>
      </c>
      <c r="B103" s="281" t="s">
        <v>496</v>
      </c>
      <c r="C103" s="282"/>
      <c r="D103" s="76">
        <v>50190.09</v>
      </c>
      <c r="E103" s="282">
        <f t="shared" si="3"/>
        <v>50190.09</v>
      </c>
      <c r="F103" s="283">
        <v>7195.4403933315998</v>
      </c>
      <c r="G103" s="284" t="s">
        <v>1209</v>
      </c>
      <c r="H103" s="75" t="s">
        <v>1210</v>
      </c>
      <c r="I103" s="75" t="s">
        <v>1211</v>
      </c>
      <c r="J103" s="76">
        <v>361139800.93000001</v>
      </c>
      <c r="K103">
        <f t="shared" si="2"/>
        <v>7195.4403933127041</v>
      </c>
    </row>
    <row r="104" spans="1:11">
      <c r="A104" s="75" t="s">
        <v>497</v>
      </c>
      <c r="B104" s="281" t="s">
        <v>498</v>
      </c>
      <c r="C104" s="282"/>
      <c r="D104" s="76">
        <v>50190.09</v>
      </c>
      <c r="E104" s="282">
        <f t="shared" si="3"/>
        <v>50190.09</v>
      </c>
      <c r="F104" s="283">
        <v>7195.4403933315998</v>
      </c>
      <c r="G104" s="284" t="s">
        <v>1209</v>
      </c>
      <c r="H104" s="75" t="s">
        <v>1210</v>
      </c>
      <c r="I104" s="75" t="s">
        <v>1211</v>
      </c>
      <c r="J104" s="76">
        <v>361139800.93000001</v>
      </c>
      <c r="K104">
        <f t="shared" si="2"/>
        <v>7195.4403933127041</v>
      </c>
    </row>
    <row r="105" spans="1:11">
      <c r="A105" s="75" t="s">
        <v>499</v>
      </c>
      <c r="B105" s="281" t="s">
        <v>500</v>
      </c>
      <c r="C105" s="282"/>
      <c r="D105" s="76">
        <v>50190.09</v>
      </c>
      <c r="E105" s="282">
        <f t="shared" si="3"/>
        <v>50190.09</v>
      </c>
      <c r="F105" s="283">
        <v>7195.4403933315998</v>
      </c>
      <c r="G105" s="284" t="s">
        <v>1209</v>
      </c>
      <c r="H105" s="75" t="s">
        <v>1210</v>
      </c>
      <c r="I105" s="75" t="s">
        <v>1211</v>
      </c>
      <c r="J105" s="76">
        <v>361139800.93000001</v>
      </c>
      <c r="K105">
        <f t="shared" si="2"/>
        <v>7195.4403933127041</v>
      </c>
    </row>
    <row r="106" spans="1:11">
      <c r="A106" s="75" t="s">
        <v>501</v>
      </c>
      <c r="B106" s="281" t="s">
        <v>502</v>
      </c>
      <c r="C106" s="282"/>
      <c r="D106" s="76">
        <v>50190.09</v>
      </c>
      <c r="E106" s="282">
        <f t="shared" si="3"/>
        <v>50190.09</v>
      </c>
      <c r="F106" s="283">
        <v>7195.4403933315998</v>
      </c>
      <c r="G106" s="284" t="s">
        <v>1209</v>
      </c>
      <c r="H106" s="75" t="s">
        <v>1210</v>
      </c>
      <c r="I106" s="75" t="s">
        <v>1211</v>
      </c>
      <c r="J106" s="76">
        <v>361139800.93000001</v>
      </c>
      <c r="K106">
        <f t="shared" si="2"/>
        <v>7195.4403933127041</v>
      </c>
    </row>
    <row r="107" spans="1:11">
      <c r="A107" s="75" t="s">
        <v>503</v>
      </c>
      <c r="B107" s="281" t="s">
        <v>504</v>
      </c>
      <c r="C107" s="282"/>
      <c r="D107" s="76">
        <v>50190.09</v>
      </c>
      <c r="E107" s="282">
        <f t="shared" si="3"/>
        <v>50190.09</v>
      </c>
      <c r="F107" s="283">
        <v>7195.4403933315998</v>
      </c>
      <c r="G107" s="284" t="s">
        <v>1209</v>
      </c>
      <c r="H107" s="75" t="s">
        <v>1210</v>
      </c>
      <c r="I107" s="75" t="s">
        <v>1211</v>
      </c>
      <c r="J107" s="76">
        <v>361139800.93000001</v>
      </c>
      <c r="K107">
        <f t="shared" si="2"/>
        <v>7195.4403933127041</v>
      </c>
    </row>
    <row r="108" spans="1:11">
      <c r="A108" s="75" t="s">
        <v>505</v>
      </c>
      <c r="B108" s="281" t="s">
        <v>506</v>
      </c>
      <c r="C108" s="282"/>
      <c r="D108" s="76">
        <v>50190.09</v>
      </c>
      <c r="E108" s="282">
        <f t="shared" si="3"/>
        <v>50190.09</v>
      </c>
      <c r="F108" s="283">
        <v>7195.4403933315998</v>
      </c>
      <c r="G108" s="284" t="s">
        <v>1209</v>
      </c>
      <c r="H108" s="75" t="s">
        <v>1210</v>
      </c>
      <c r="I108" s="75" t="s">
        <v>1211</v>
      </c>
      <c r="J108" s="76">
        <v>361139800.93000001</v>
      </c>
      <c r="K108">
        <f t="shared" si="2"/>
        <v>7195.4403933127041</v>
      </c>
    </row>
    <row r="109" spans="1:11">
      <c r="A109" s="75" t="s">
        <v>507</v>
      </c>
      <c r="B109" s="281" t="s">
        <v>508</v>
      </c>
      <c r="C109" s="282"/>
      <c r="D109" s="76">
        <v>50190.09</v>
      </c>
      <c r="E109" s="282">
        <f t="shared" si="3"/>
        <v>50190.09</v>
      </c>
      <c r="F109" s="283">
        <v>7195.4403933315998</v>
      </c>
      <c r="G109" s="284" t="s">
        <v>1209</v>
      </c>
      <c r="H109" s="75" t="s">
        <v>1210</v>
      </c>
      <c r="I109" s="75" t="s">
        <v>1211</v>
      </c>
      <c r="J109" s="76">
        <v>361139800.93000001</v>
      </c>
      <c r="K109">
        <f t="shared" si="2"/>
        <v>7195.4403933127041</v>
      </c>
    </row>
    <row r="110" spans="1:11">
      <c r="A110" s="75" t="s">
        <v>554</v>
      </c>
      <c r="B110" s="281" t="s">
        <v>555</v>
      </c>
      <c r="C110" s="282"/>
      <c r="D110" s="76">
        <v>50061.57</v>
      </c>
      <c r="E110" s="282">
        <f t="shared" si="3"/>
        <v>50061.57</v>
      </c>
      <c r="F110" s="283">
        <v>7195.4403933315998</v>
      </c>
      <c r="G110" s="284" t="s">
        <v>1209</v>
      </c>
      <c r="H110" s="75" t="s">
        <v>1210</v>
      </c>
      <c r="I110" s="75" t="s">
        <v>1211</v>
      </c>
      <c r="J110" s="76">
        <v>360215042.93000001</v>
      </c>
      <c r="K110">
        <f t="shared" si="2"/>
        <v>7195.4403932996911</v>
      </c>
    </row>
    <row r="111" spans="1:11">
      <c r="A111" s="75" t="s">
        <v>556</v>
      </c>
      <c r="B111" s="281" t="s">
        <v>557</v>
      </c>
      <c r="C111" s="282"/>
      <c r="D111" s="76">
        <v>50061.57</v>
      </c>
      <c r="E111" s="282">
        <f t="shared" si="3"/>
        <v>50061.57</v>
      </c>
      <c r="F111" s="283">
        <v>7195.4403933315998</v>
      </c>
      <c r="G111" s="284" t="s">
        <v>1209</v>
      </c>
      <c r="H111" s="75" t="s">
        <v>1210</v>
      </c>
      <c r="I111" s="75" t="s">
        <v>1211</v>
      </c>
      <c r="J111" s="76">
        <v>360215042.93000001</v>
      </c>
      <c r="K111">
        <f t="shared" si="2"/>
        <v>7195.4403932996911</v>
      </c>
    </row>
    <row r="112" spans="1:11">
      <c r="A112" s="75" t="s">
        <v>558</v>
      </c>
      <c r="B112" s="281" t="s">
        <v>559</v>
      </c>
      <c r="C112" s="282"/>
      <c r="D112" s="76">
        <v>50061.57</v>
      </c>
      <c r="E112" s="282">
        <f t="shared" si="3"/>
        <v>50061.57</v>
      </c>
      <c r="F112" s="283">
        <v>7195.4403933315998</v>
      </c>
      <c r="G112" s="284" t="s">
        <v>1209</v>
      </c>
      <c r="H112" s="75" t="s">
        <v>1210</v>
      </c>
      <c r="I112" s="75" t="s">
        <v>1211</v>
      </c>
      <c r="J112" s="76">
        <v>360215042.93000001</v>
      </c>
      <c r="K112">
        <f t="shared" si="2"/>
        <v>7195.4403932996911</v>
      </c>
    </row>
    <row r="113" spans="1:11">
      <c r="A113" s="75" t="s">
        <v>560</v>
      </c>
      <c r="B113" s="281" t="s">
        <v>561</v>
      </c>
      <c r="C113" s="282"/>
      <c r="D113" s="76">
        <v>50061.57</v>
      </c>
      <c r="E113" s="282">
        <f t="shared" si="3"/>
        <v>50061.57</v>
      </c>
      <c r="F113" s="283">
        <v>7195.4403933315998</v>
      </c>
      <c r="G113" s="284" t="s">
        <v>1209</v>
      </c>
      <c r="H113" s="75" t="s">
        <v>1210</v>
      </c>
      <c r="I113" s="75" t="s">
        <v>1211</v>
      </c>
      <c r="J113" s="76">
        <v>360215042.93000001</v>
      </c>
      <c r="K113">
        <f t="shared" si="2"/>
        <v>7195.4403932996911</v>
      </c>
    </row>
    <row r="114" spans="1:11">
      <c r="A114" s="75" t="s">
        <v>562</v>
      </c>
      <c r="B114" s="281" t="s">
        <v>563</v>
      </c>
      <c r="C114" s="282"/>
      <c r="D114" s="76">
        <v>100123.14</v>
      </c>
      <c r="E114" s="282">
        <f t="shared" si="3"/>
        <v>100123.14</v>
      </c>
      <c r="F114" s="283">
        <v>7195.4403933315998</v>
      </c>
      <c r="G114" s="284" t="s">
        <v>1209</v>
      </c>
      <c r="H114" s="75" t="s">
        <v>1210</v>
      </c>
      <c r="I114" s="75" t="s">
        <v>1211</v>
      </c>
      <c r="J114" s="76">
        <v>720430085.86000001</v>
      </c>
      <c r="K114">
        <f t="shared" si="2"/>
        <v>7195.4403932996911</v>
      </c>
    </row>
    <row r="115" spans="1:11">
      <c r="A115" s="75" t="s">
        <v>564</v>
      </c>
      <c r="B115" s="281" t="s">
        <v>565</v>
      </c>
      <c r="C115" s="282"/>
      <c r="D115" s="76">
        <v>100123.14</v>
      </c>
      <c r="E115" s="282">
        <f t="shared" si="3"/>
        <v>100123.14</v>
      </c>
      <c r="F115" s="283">
        <v>7195.4403933315998</v>
      </c>
      <c r="G115" s="284" t="s">
        <v>1209</v>
      </c>
      <c r="H115" s="75" t="s">
        <v>1210</v>
      </c>
      <c r="I115" s="75" t="s">
        <v>1211</v>
      </c>
      <c r="J115" s="76">
        <v>720430085.86000001</v>
      </c>
      <c r="K115">
        <f t="shared" si="2"/>
        <v>7195.4403932996911</v>
      </c>
    </row>
    <row r="116" spans="1:11">
      <c r="A116" s="75" t="s">
        <v>566</v>
      </c>
      <c r="B116" s="281" t="s">
        <v>567</v>
      </c>
      <c r="C116" s="282"/>
      <c r="D116" s="76">
        <v>25162.26</v>
      </c>
      <c r="E116" s="282">
        <f t="shared" si="3"/>
        <v>25162.26</v>
      </c>
      <c r="F116" s="283">
        <v>7195.4403933315998</v>
      </c>
      <c r="G116" s="284" t="s">
        <v>1209</v>
      </c>
      <c r="H116" s="75" t="s">
        <v>1210</v>
      </c>
      <c r="I116" s="75" t="s">
        <v>1211</v>
      </c>
      <c r="J116" s="76">
        <v>181053541.99000001</v>
      </c>
      <c r="K116">
        <f t="shared" si="2"/>
        <v>7195.4403932715113</v>
      </c>
    </row>
    <row r="117" spans="1:11">
      <c r="A117" s="75" t="s">
        <v>568</v>
      </c>
      <c r="B117" s="281" t="s">
        <v>569</v>
      </c>
      <c r="C117" s="282"/>
      <c r="D117" s="76">
        <v>25162.26</v>
      </c>
      <c r="E117" s="282">
        <f t="shared" si="3"/>
        <v>25162.26</v>
      </c>
      <c r="F117" s="283">
        <v>7195.4403933315998</v>
      </c>
      <c r="G117" s="284" t="s">
        <v>1209</v>
      </c>
      <c r="H117" s="75" t="s">
        <v>1210</v>
      </c>
      <c r="I117" s="75" t="s">
        <v>1211</v>
      </c>
      <c r="J117" s="76">
        <v>181053541.99000001</v>
      </c>
      <c r="K117">
        <f t="shared" si="2"/>
        <v>7195.4403932715113</v>
      </c>
    </row>
    <row r="118" spans="1:11">
      <c r="A118" s="75" t="s">
        <v>570</v>
      </c>
      <c r="B118" s="281" t="s">
        <v>571</v>
      </c>
      <c r="C118" s="282"/>
      <c r="D118" s="76">
        <v>25162.26</v>
      </c>
      <c r="E118" s="282">
        <f t="shared" si="3"/>
        <v>25162.26</v>
      </c>
      <c r="F118" s="283">
        <v>7195.4403933315998</v>
      </c>
      <c r="G118" s="284" t="s">
        <v>1209</v>
      </c>
      <c r="H118" s="75" t="s">
        <v>1210</v>
      </c>
      <c r="I118" s="75" t="s">
        <v>1211</v>
      </c>
      <c r="J118" s="76">
        <v>181053541.99000001</v>
      </c>
      <c r="K118">
        <f t="shared" si="2"/>
        <v>7195.4403932715113</v>
      </c>
    </row>
    <row r="119" spans="1:11">
      <c r="A119" s="75" t="s">
        <v>572</v>
      </c>
      <c r="B119" s="281" t="s">
        <v>573</v>
      </c>
      <c r="C119" s="282"/>
      <c r="D119" s="76">
        <v>25162.26</v>
      </c>
      <c r="E119" s="282">
        <f t="shared" si="3"/>
        <v>25162.26</v>
      </c>
      <c r="F119" s="283">
        <v>7195.4403933315998</v>
      </c>
      <c r="G119" s="284" t="s">
        <v>1209</v>
      </c>
      <c r="H119" s="75" t="s">
        <v>1210</v>
      </c>
      <c r="I119" s="75" t="s">
        <v>1211</v>
      </c>
      <c r="J119" s="76">
        <v>181053541.99000001</v>
      </c>
      <c r="K119">
        <f t="shared" si="2"/>
        <v>7195.4403932715113</v>
      </c>
    </row>
    <row r="120" spans="1:11">
      <c r="A120" s="75" t="s">
        <v>574</v>
      </c>
      <c r="B120" s="281" t="s">
        <v>575</v>
      </c>
      <c r="C120" s="282"/>
      <c r="D120" s="76">
        <v>25162.26</v>
      </c>
      <c r="E120" s="282">
        <f t="shared" si="3"/>
        <v>25162.26</v>
      </c>
      <c r="F120" s="283">
        <v>7195.4403933315998</v>
      </c>
      <c r="G120" s="284" t="s">
        <v>1209</v>
      </c>
      <c r="H120" s="75" t="s">
        <v>1210</v>
      </c>
      <c r="I120" s="75" t="s">
        <v>1211</v>
      </c>
      <c r="J120" s="76">
        <v>181053541.99000001</v>
      </c>
      <c r="K120">
        <f t="shared" si="2"/>
        <v>7195.4403932715113</v>
      </c>
    </row>
    <row r="121" spans="1:11">
      <c r="A121" s="75" t="s">
        <v>576</v>
      </c>
      <c r="B121" s="281" t="s">
        <v>577</v>
      </c>
      <c r="C121" s="282"/>
      <c r="D121" s="76">
        <v>25162.26</v>
      </c>
      <c r="E121" s="282">
        <f t="shared" si="3"/>
        <v>25162.26</v>
      </c>
      <c r="F121" s="283">
        <v>7195.4403933315998</v>
      </c>
      <c r="G121" s="284" t="s">
        <v>1209</v>
      </c>
      <c r="H121" s="75" t="s">
        <v>1210</v>
      </c>
      <c r="I121" s="75" t="s">
        <v>1211</v>
      </c>
      <c r="J121" s="76">
        <v>181053541.99000001</v>
      </c>
      <c r="K121">
        <f t="shared" si="2"/>
        <v>7195.4403932715113</v>
      </c>
    </row>
    <row r="122" spans="1:11">
      <c r="A122" s="75" t="s">
        <v>578</v>
      </c>
      <c r="B122" s="281" t="s">
        <v>579</v>
      </c>
      <c r="C122" s="282"/>
      <c r="D122" s="76">
        <v>25162.26</v>
      </c>
      <c r="E122" s="282">
        <f t="shared" si="3"/>
        <v>25162.26</v>
      </c>
      <c r="F122" s="283">
        <v>7195.4403933315998</v>
      </c>
      <c r="G122" s="284" t="s">
        <v>1209</v>
      </c>
      <c r="H122" s="75" t="s">
        <v>1210</v>
      </c>
      <c r="I122" s="75" t="s">
        <v>1211</v>
      </c>
      <c r="J122" s="76">
        <v>181053541.99000001</v>
      </c>
      <c r="K122">
        <f t="shared" si="2"/>
        <v>7195.4403932715113</v>
      </c>
    </row>
    <row r="123" spans="1:11">
      <c r="A123" s="75" t="s">
        <v>580</v>
      </c>
      <c r="B123" s="281" t="s">
        <v>581</v>
      </c>
      <c r="C123" s="282"/>
      <c r="D123" s="76">
        <v>25162.26</v>
      </c>
      <c r="E123" s="282">
        <f t="shared" si="3"/>
        <v>25162.26</v>
      </c>
      <c r="F123" s="283">
        <v>7195.4403933315998</v>
      </c>
      <c r="G123" s="284" t="s">
        <v>1209</v>
      </c>
      <c r="H123" s="75" t="s">
        <v>1210</v>
      </c>
      <c r="I123" s="75" t="s">
        <v>1211</v>
      </c>
      <c r="J123" s="76">
        <v>181053541.99000001</v>
      </c>
      <c r="K123">
        <f t="shared" si="2"/>
        <v>7195.4403932715113</v>
      </c>
    </row>
    <row r="124" spans="1:11">
      <c r="A124" s="75" t="s">
        <v>584</v>
      </c>
      <c r="B124" s="281" t="s">
        <v>585</v>
      </c>
      <c r="C124" s="282"/>
      <c r="D124" s="76">
        <v>50324.53</v>
      </c>
      <c r="E124" s="282">
        <f t="shared" si="3"/>
        <v>50324.53</v>
      </c>
      <c r="F124" s="283">
        <v>7195.4403933315998</v>
      </c>
      <c r="G124" s="284" t="s">
        <v>1209</v>
      </c>
      <c r="H124" s="75" t="s">
        <v>1210</v>
      </c>
      <c r="I124" s="75" t="s">
        <v>1211</v>
      </c>
      <c r="J124" s="76">
        <v>362107155.94</v>
      </c>
      <c r="K124">
        <f t="shared" si="2"/>
        <v>7195.4403933827107</v>
      </c>
    </row>
    <row r="125" spans="1:11">
      <c r="A125" s="75" t="s">
        <v>586</v>
      </c>
      <c r="B125" s="281" t="s">
        <v>587</v>
      </c>
      <c r="C125" s="282"/>
      <c r="D125" s="76">
        <v>50324.53</v>
      </c>
      <c r="E125" s="282">
        <f t="shared" si="3"/>
        <v>50324.53</v>
      </c>
      <c r="F125" s="283">
        <v>7195.4403933315998</v>
      </c>
      <c r="G125" s="284" t="s">
        <v>1209</v>
      </c>
      <c r="H125" s="75" t="s">
        <v>1210</v>
      </c>
      <c r="I125" s="75" t="s">
        <v>1211</v>
      </c>
      <c r="J125" s="76">
        <v>362107155.94</v>
      </c>
      <c r="K125">
        <f t="shared" si="2"/>
        <v>7195.4403933827107</v>
      </c>
    </row>
    <row r="126" spans="1:11">
      <c r="A126" s="75" t="s">
        <v>588</v>
      </c>
      <c r="B126" s="281" t="s">
        <v>589</v>
      </c>
      <c r="C126" s="282"/>
      <c r="D126" s="76">
        <v>50324.53</v>
      </c>
      <c r="E126" s="282">
        <f t="shared" si="3"/>
        <v>50324.53</v>
      </c>
      <c r="F126" s="283">
        <v>7195.4403933315998</v>
      </c>
      <c r="G126" s="284" t="s">
        <v>1209</v>
      </c>
      <c r="H126" s="75" t="s">
        <v>1210</v>
      </c>
      <c r="I126" s="75" t="s">
        <v>1211</v>
      </c>
      <c r="J126" s="76">
        <v>362107155.94</v>
      </c>
      <c r="K126">
        <f t="shared" si="2"/>
        <v>7195.4403933827107</v>
      </c>
    </row>
    <row r="127" spans="1:11">
      <c r="A127" s="75" t="s">
        <v>590</v>
      </c>
      <c r="B127" s="281" t="s">
        <v>591</v>
      </c>
      <c r="C127" s="282"/>
      <c r="D127" s="76">
        <v>50324.53</v>
      </c>
      <c r="E127" s="282">
        <f t="shared" si="3"/>
        <v>50324.53</v>
      </c>
      <c r="F127" s="283">
        <v>7195.4403933315998</v>
      </c>
      <c r="G127" s="284" t="s">
        <v>1209</v>
      </c>
      <c r="H127" s="75" t="s">
        <v>1210</v>
      </c>
      <c r="I127" s="75" t="s">
        <v>1211</v>
      </c>
      <c r="J127" s="76">
        <v>362107155.94</v>
      </c>
      <c r="K127">
        <f t="shared" si="2"/>
        <v>7195.4403933827107</v>
      </c>
    </row>
    <row r="128" spans="1:11">
      <c r="A128" s="75" t="s">
        <v>592</v>
      </c>
      <c r="B128" s="281" t="s">
        <v>593</v>
      </c>
      <c r="C128" s="282"/>
      <c r="D128" s="76">
        <v>50324.53</v>
      </c>
      <c r="E128" s="282">
        <f t="shared" si="3"/>
        <v>50324.53</v>
      </c>
      <c r="F128" s="283">
        <v>7195.4403933315998</v>
      </c>
      <c r="G128" s="284" t="s">
        <v>1209</v>
      </c>
      <c r="H128" s="75" t="s">
        <v>1210</v>
      </c>
      <c r="I128" s="75" t="s">
        <v>1211</v>
      </c>
      <c r="J128" s="76">
        <v>362107155.94</v>
      </c>
      <c r="K128">
        <f t="shared" si="2"/>
        <v>7195.4403933827107</v>
      </c>
    </row>
    <row r="129" spans="1:11">
      <c r="A129" s="75" t="s">
        <v>670</v>
      </c>
      <c r="B129" s="281" t="s">
        <v>671</v>
      </c>
      <c r="C129" s="282"/>
      <c r="D129" s="76">
        <v>50693.67</v>
      </c>
      <c r="E129" s="282">
        <f t="shared" si="3"/>
        <v>50693.67</v>
      </c>
      <c r="F129" s="283">
        <v>7195.4403933315998</v>
      </c>
      <c r="G129" s="284" t="s">
        <v>1209</v>
      </c>
      <c r="H129" s="75" t="s">
        <v>1210</v>
      </c>
      <c r="I129" s="75" t="s">
        <v>1211</v>
      </c>
      <c r="J129" s="76">
        <v>364763280.80000001</v>
      </c>
      <c r="K129">
        <f t="shared" si="2"/>
        <v>7195.4403932483092</v>
      </c>
    </row>
    <row r="130" spans="1:11">
      <c r="A130" s="75" t="s">
        <v>672</v>
      </c>
      <c r="B130" s="281" t="s">
        <v>673</v>
      </c>
      <c r="C130" s="282"/>
      <c r="D130" s="76">
        <v>50693.67</v>
      </c>
      <c r="E130" s="282">
        <f t="shared" si="3"/>
        <v>50693.67</v>
      </c>
      <c r="F130" s="283">
        <v>7195.4403933315998</v>
      </c>
      <c r="G130" s="284" t="s">
        <v>1209</v>
      </c>
      <c r="H130" s="75" t="s">
        <v>1210</v>
      </c>
      <c r="I130" s="75" t="s">
        <v>1211</v>
      </c>
      <c r="J130" s="76">
        <v>364763280.80000001</v>
      </c>
      <c r="K130">
        <f t="shared" si="2"/>
        <v>7195.4403932483092</v>
      </c>
    </row>
    <row r="131" spans="1:11">
      <c r="A131" s="75" t="s">
        <v>674</v>
      </c>
      <c r="B131" s="281" t="s">
        <v>675</v>
      </c>
      <c r="C131" s="282"/>
      <c r="D131" s="76">
        <v>50693.67</v>
      </c>
      <c r="E131" s="282">
        <f t="shared" si="3"/>
        <v>50693.67</v>
      </c>
      <c r="F131" s="283">
        <v>7195.4403933315998</v>
      </c>
      <c r="G131" s="284" t="s">
        <v>1209</v>
      </c>
      <c r="H131" s="75" t="s">
        <v>1210</v>
      </c>
      <c r="I131" s="75" t="s">
        <v>1211</v>
      </c>
      <c r="J131" s="76">
        <v>364763280.80000001</v>
      </c>
      <c r="K131">
        <f t="shared" si="2"/>
        <v>7195.4403932483092</v>
      </c>
    </row>
    <row r="132" spans="1:11">
      <c r="A132" s="75" t="s">
        <v>676</v>
      </c>
      <c r="B132" s="281" t="s">
        <v>677</v>
      </c>
      <c r="C132" s="282"/>
      <c r="D132" s="76">
        <v>50693.67</v>
      </c>
      <c r="E132" s="282">
        <f t="shared" si="3"/>
        <v>50693.67</v>
      </c>
      <c r="F132" s="283">
        <v>7195.4403933315998</v>
      </c>
      <c r="G132" s="284" t="s">
        <v>1209</v>
      </c>
      <c r="H132" s="75" t="s">
        <v>1210</v>
      </c>
      <c r="I132" s="75" t="s">
        <v>1211</v>
      </c>
      <c r="J132" s="76">
        <v>364763280.80000001</v>
      </c>
      <c r="K132">
        <f t="shared" ref="K132:K195" si="4">+J132/D132</f>
        <v>7195.4403932483092</v>
      </c>
    </row>
    <row r="133" spans="1:11">
      <c r="A133" s="75" t="s">
        <v>678</v>
      </c>
      <c r="B133" s="281" t="s">
        <v>679</v>
      </c>
      <c r="C133" s="282"/>
      <c r="D133" s="76">
        <v>50693.67</v>
      </c>
      <c r="E133" s="282">
        <f t="shared" si="3"/>
        <v>50693.67</v>
      </c>
      <c r="F133" s="283">
        <v>7195.4403933315998</v>
      </c>
      <c r="G133" s="284" t="s">
        <v>1209</v>
      </c>
      <c r="H133" s="75" t="s">
        <v>1210</v>
      </c>
      <c r="I133" s="75" t="s">
        <v>1211</v>
      </c>
      <c r="J133" s="76">
        <v>364763280.80000001</v>
      </c>
      <c r="K133">
        <f t="shared" si="4"/>
        <v>7195.4403932483092</v>
      </c>
    </row>
    <row r="134" spans="1:11">
      <c r="A134" s="75" t="s">
        <v>680</v>
      </c>
      <c r="B134" s="281" t="s">
        <v>681</v>
      </c>
      <c r="C134" s="282"/>
      <c r="D134" s="76">
        <v>50693.67</v>
      </c>
      <c r="E134" s="282">
        <f t="shared" si="3"/>
        <v>50693.67</v>
      </c>
      <c r="F134" s="283">
        <v>7195.4403933315998</v>
      </c>
      <c r="G134" s="284" t="s">
        <v>1209</v>
      </c>
      <c r="H134" s="75" t="s">
        <v>1210</v>
      </c>
      <c r="I134" s="75" t="s">
        <v>1211</v>
      </c>
      <c r="J134" s="76">
        <v>364763280.80000001</v>
      </c>
      <c r="K134">
        <f t="shared" si="4"/>
        <v>7195.4403932483092</v>
      </c>
    </row>
    <row r="135" spans="1:11">
      <c r="A135" s="75" t="s">
        <v>682</v>
      </c>
      <c r="B135" s="281" t="s">
        <v>683</v>
      </c>
      <c r="C135" s="282"/>
      <c r="D135" s="76">
        <v>50693.67</v>
      </c>
      <c r="E135" s="282">
        <f t="shared" ref="E135:E198" si="5">+D135</f>
        <v>50693.67</v>
      </c>
      <c r="F135" s="283">
        <v>7195.4403933315998</v>
      </c>
      <c r="G135" s="284" t="s">
        <v>1209</v>
      </c>
      <c r="H135" s="75" t="s">
        <v>1210</v>
      </c>
      <c r="I135" s="75" t="s">
        <v>1211</v>
      </c>
      <c r="J135" s="76">
        <v>364763280.80000001</v>
      </c>
      <c r="K135">
        <f t="shared" si="4"/>
        <v>7195.4403932483092</v>
      </c>
    </row>
    <row r="136" spans="1:11">
      <c r="A136" s="75" t="s">
        <v>684</v>
      </c>
      <c r="B136" s="281" t="s">
        <v>685</v>
      </c>
      <c r="C136" s="282"/>
      <c r="D136" s="76">
        <v>25346.83</v>
      </c>
      <c r="E136" s="282">
        <f t="shared" si="5"/>
        <v>25346.83</v>
      </c>
      <c r="F136" s="283">
        <v>7195.4403933315998</v>
      </c>
      <c r="G136" s="284" t="s">
        <v>1209</v>
      </c>
      <c r="H136" s="75" t="s">
        <v>1210</v>
      </c>
      <c r="I136" s="75" t="s">
        <v>1211</v>
      </c>
      <c r="J136" s="76">
        <v>182381604.41999999</v>
      </c>
      <c r="K136">
        <f t="shared" si="4"/>
        <v>7195.4403931379184</v>
      </c>
    </row>
    <row r="137" spans="1:11">
      <c r="A137" s="75" t="s">
        <v>686</v>
      </c>
      <c r="B137" s="281" t="s">
        <v>687</v>
      </c>
      <c r="C137" s="282"/>
      <c r="D137" s="76">
        <v>25346.83</v>
      </c>
      <c r="E137" s="282">
        <f t="shared" si="5"/>
        <v>25346.83</v>
      </c>
      <c r="F137" s="283">
        <v>7195.4403933315998</v>
      </c>
      <c r="G137" s="284" t="s">
        <v>1209</v>
      </c>
      <c r="H137" s="75" t="s">
        <v>1210</v>
      </c>
      <c r="I137" s="75" t="s">
        <v>1211</v>
      </c>
      <c r="J137" s="76">
        <v>182381604.41999999</v>
      </c>
      <c r="K137">
        <f t="shared" si="4"/>
        <v>7195.4403931379184</v>
      </c>
    </row>
    <row r="138" spans="1:11">
      <c r="A138" s="75" t="s">
        <v>688</v>
      </c>
      <c r="B138" s="281" t="s">
        <v>689</v>
      </c>
      <c r="C138" s="282"/>
      <c r="D138" s="76">
        <v>25346.83</v>
      </c>
      <c r="E138" s="282">
        <f t="shared" si="5"/>
        <v>25346.83</v>
      </c>
      <c r="F138" s="283">
        <v>7195.4403933315998</v>
      </c>
      <c r="G138" s="284" t="s">
        <v>1209</v>
      </c>
      <c r="H138" s="75" t="s">
        <v>1210</v>
      </c>
      <c r="I138" s="75" t="s">
        <v>1211</v>
      </c>
      <c r="J138" s="76">
        <v>182381604.41999999</v>
      </c>
      <c r="K138">
        <f t="shared" si="4"/>
        <v>7195.4403931379184</v>
      </c>
    </row>
    <row r="139" spans="1:11">
      <c r="A139" s="75" t="s">
        <v>690</v>
      </c>
      <c r="B139" s="281" t="s">
        <v>691</v>
      </c>
      <c r="C139" s="282"/>
      <c r="D139" s="76">
        <v>25346.83</v>
      </c>
      <c r="E139" s="282">
        <f t="shared" si="5"/>
        <v>25346.83</v>
      </c>
      <c r="F139" s="283">
        <v>7195.4403933315998</v>
      </c>
      <c r="G139" s="284" t="s">
        <v>1209</v>
      </c>
      <c r="H139" s="75" t="s">
        <v>1210</v>
      </c>
      <c r="I139" s="75" t="s">
        <v>1211</v>
      </c>
      <c r="J139" s="76">
        <v>182381604.41999999</v>
      </c>
      <c r="K139">
        <f t="shared" si="4"/>
        <v>7195.4403931379184</v>
      </c>
    </row>
    <row r="140" spans="1:11">
      <c r="A140" s="75" t="s">
        <v>692</v>
      </c>
      <c r="B140" s="281" t="s">
        <v>693</v>
      </c>
      <c r="C140" s="282"/>
      <c r="D140" s="76">
        <v>25346.83</v>
      </c>
      <c r="E140" s="282">
        <f t="shared" si="5"/>
        <v>25346.83</v>
      </c>
      <c r="F140" s="283">
        <v>7195.4403933315998</v>
      </c>
      <c r="G140" s="284" t="s">
        <v>1209</v>
      </c>
      <c r="H140" s="75" t="s">
        <v>1210</v>
      </c>
      <c r="I140" s="75" t="s">
        <v>1211</v>
      </c>
      <c r="J140" s="76">
        <v>182381604.41999999</v>
      </c>
      <c r="K140">
        <f t="shared" si="4"/>
        <v>7195.4403931379184</v>
      </c>
    </row>
    <row r="141" spans="1:11">
      <c r="A141" s="75" t="s">
        <v>694</v>
      </c>
      <c r="B141" s="281" t="s">
        <v>695</v>
      </c>
      <c r="C141" s="282"/>
      <c r="D141" s="76">
        <v>25346.83</v>
      </c>
      <c r="E141" s="282">
        <f t="shared" si="5"/>
        <v>25346.83</v>
      </c>
      <c r="F141" s="283">
        <v>7195.4403933315998</v>
      </c>
      <c r="G141" s="284" t="s">
        <v>1209</v>
      </c>
      <c r="H141" s="75" t="s">
        <v>1210</v>
      </c>
      <c r="I141" s="75" t="s">
        <v>1211</v>
      </c>
      <c r="J141" s="76">
        <v>182381604.41999999</v>
      </c>
      <c r="K141">
        <f t="shared" si="4"/>
        <v>7195.4403931379184</v>
      </c>
    </row>
    <row r="142" spans="1:11">
      <c r="A142" s="75" t="s">
        <v>843</v>
      </c>
      <c r="B142" s="281" t="s">
        <v>844</v>
      </c>
      <c r="C142" s="282"/>
      <c r="D142" s="76">
        <v>203504.73</v>
      </c>
      <c r="E142" s="282">
        <f t="shared" si="5"/>
        <v>203504.73</v>
      </c>
      <c r="F142" s="283">
        <v>7195.4403933315998</v>
      </c>
      <c r="G142" s="284" t="s">
        <v>1209</v>
      </c>
      <c r="H142" s="75" t="s">
        <v>1210</v>
      </c>
      <c r="I142" s="75" t="s">
        <v>1211</v>
      </c>
      <c r="J142" s="76">
        <v>1464306154.48</v>
      </c>
      <c r="K142">
        <f t="shared" si="4"/>
        <v>7195.4403933510539</v>
      </c>
    </row>
    <row r="143" spans="1:11">
      <c r="A143" s="75" t="s">
        <v>1213</v>
      </c>
      <c r="B143" s="281" t="s">
        <v>1214</v>
      </c>
      <c r="C143" s="282"/>
      <c r="D143" s="76">
        <v>100338.51</v>
      </c>
      <c r="E143" s="282">
        <f t="shared" si="5"/>
        <v>100338.51</v>
      </c>
      <c r="F143" s="283">
        <v>7195.4403933315998</v>
      </c>
      <c r="G143" s="284" t="s">
        <v>1209</v>
      </c>
      <c r="H143" s="75" t="s">
        <v>1210</v>
      </c>
      <c r="I143" s="75" t="s">
        <v>1211</v>
      </c>
      <c r="J143" s="76">
        <v>721979767.86000001</v>
      </c>
      <c r="K143">
        <f t="shared" si="4"/>
        <v>7195.4403933245576</v>
      </c>
    </row>
    <row r="144" spans="1:11">
      <c r="A144" s="75" t="s">
        <v>1215</v>
      </c>
      <c r="B144" s="281" t="s">
        <v>1216</v>
      </c>
      <c r="C144" s="282"/>
      <c r="D144" s="76">
        <v>100338.51</v>
      </c>
      <c r="E144" s="282">
        <f t="shared" si="5"/>
        <v>100338.51</v>
      </c>
      <c r="F144" s="283">
        <v>7195.4403933315998</v>
      </c>
      <c r="G144" s="284" t="s">
        <v>1209</v>
      </c>
      <c r="H144" s="75" t="s">
        <v>1210</v>
      </c>
      <c r="I144" s="75" t="s">
        <v>1211</v>
      </c>
      <c r="J144" s="76">
        <v>721979767.86000001</v>
      </c>
      <c r="K144">
        <f t="shared" si="4"/>
        <v>7195.4403933245576</v>
      </c>
    </row>
    <row r="145" spans="1:11">
      <c r="A145" s="75" t="s">
        <v>1217</v>
      </c>
      <c r="B145" s="281" t="s">
        <v>1218</v>
      </c>
      <c r="C145" s="282"/>
      <c r="D145" s="76">
        <v>100338.51</v>
      </c>
      <c r="E145" s="282">
        <f t="shared" si="5"/>
        <v>100338.51</v>
      </c>
      <c r="F145" s="283">
        <v>7195.4403933315998</v>
      </c>
      <c r="G145" s="284" t="s">
        <v>1209</v>
      </c>
      <c r="H145" s="75" t="s">
        <v>1210</v>
      </c>
      <c r="I145" s="75" t="s">
        <v>1211</v>
      </c>
      <c r="J145" s="76">
        <v>721979767.86000001</v>
      </c>
      <c r="K145">
        <f t="shared" si="4"/>
        <v>7195.4403933245576</v>
      </c>
    </row>
    <row r="146" spans="1:11">
      <c r="A146" s="75" t="s">
        <v>849</v>
      </c>
      <c r="B146" s="281" t="s">
        <v>850</v>
      </c>
      <c r="C146" s="282"/>
      <c r="D146" s="76">
        <v>100225.13</v>
      </c>
      <c r="E146" s="282">
        <f t="shared" si="5"/>
        <v>100225.13</v>
      </c>
      <c r="F146" s="283">
        <v>7195.4403933315998</v>
      </c>
      <c r="G146" s="284" t="s">
        <v>1209</v>
      </c>
      <c r="H146" s="75" t="s">
        <v>1210</v>
      </c>
      <c r="I146" s="75" t="s">
        <v>1211</v>
      </c>
      <c r="J146" s="76">
        <v>721163948.83000004</v>
      </c>
      <c r="K146">
        <f t="shared" si="4"/>
        <v>7195.4403933424683</v>
      </c>
    </row>
    <row r="147" spans="1:11">
      <c r="A147" s="75" t="s">
        <v>851</v>
      </c>
      <c r="B147" s="281" t="s">
        <v>852</v>
      </c>
      <c r="C147" s="282"/>
      <c r="D147" s="76">
        <v>100225.13</v>
      </c>
      <c r="E147" s="282">
        <f t="shared" si="5"/>
        <v>100225.13</v>
      </c>
      <c r="F147" s="283">
        <v>7195.4403933315998</v>
      </c>
      <c r="G147" s="284" t="s">
        <v>1209</v>
      </c>
      <c r="H147" s="75" t="s">
        <v>1210</v>
      </c>
      <c r="I147" s="75" t="s">
        <v>1211</v>
      </c>
      <c r="J147" s="76">
        <v>721163948.83000004</v>
      </c>
      <c r="K147">
        <f t="shared" si="4"/>
        <v>7195.4403933424683</v>
      </c>
    </row>
    <row r="148" spans="1:11">
      <c r="A148" s="75" t="s">
        <v>853</v>
      </c>
      <c r="B148" s="281" t="s">
        <v>854</v>
      </c>
      <c r="C148" s="282"/>
      <c r="D148" s="76">
        <v>100225.13</v>
      </c>
      <c r="E148" s="282">
        <f t="shared" si="5"/>
        <v>100225.13</v>
      </c>
      <c r="F148" s="283">
        <v>7195.4403933315998</v>
      </c>
      <c r="G148" s="284" t="s">
        <v>1209</v>
      </c>
      <c r="H148" s="75" t="s">
        <v>1210</v>
      </c>
      <c r="I148" s="75" t="s">
        <v>1211</v>
      </c>
      <c r="J148" s="76">
        <v>721163948.83000004</v>
      </c>
      <c r="K148">
        <f t="shared" si="4"/>
        <v>7195.4403933424683</v>
      </c>
    </row>
    <row r="149" spans="1:11">
      <c r="A149" s="75" t="s">
        <v>855</v>
      </c>
      <c r="B149" s="281" t="s">
        <v>856</v>
      </c>
      <c r="C149" s="282"/>
      <c r="D149" s="76">
        <v>100225.13</v>
      </c>
      <c r="E149" s="282">
        <f t="shared" si="5"/>
        <v>100225.13</v>
      </c>
      <c r="F149" s="283">
        <v>7195.4403933315998</v>
      </c>
      <c r="G149" s="284" t="s">
        <v>1209</v>
      </c>
      <c r="H149" s="75" t="s">
        <v>1210</v>
      </c>
      <c r="I149" s="75" t="s">
        <v>1211</v>
      </c>
      <c r="J149" s="76">
        <v>721163948.83000004</v>
      </c>
      <c r="K149">
        <f t="shared" si="4"/>
        <v>7195.4403933424683</v>
      </c>
    </row>
    <row r="150" spans="1:11">
      <c r="A150" s="75" t="s">
        <v>857</v>
      </c>
      <c r="B150" s="281" t="s">
        <v>858</v>
      </c>
      <c r="C150" s="282"/>
      <c r="D150" s="76">
        <v>253363.78</v>
      </c>
      <c r="E150" s="282">
        <f t="shared" si="5"/>
        <v>253363.78</v>
      </c>
      <c r="F150" s="283">
        <v>7195.4403933315998</v>
      </c>
      <c r="G150" s="284" t="s">
        <v>1209</v>
      </c>
      <c r="H150" s="75" t="s">
        <v>1210</v>
      </c>
      <c r="I150" s="75" t="s">
        <v>1211</v>
      </c>
      <c r="J150" s="76">
        <v>1823063976.8199999</v>
      </c>
      <c r="K150">
        <f t="shared" si="4"/>
        <v>7195.4403933348322</v>
      </c>
    </row>
    <row r="151" spans="1:11">
      <c r="A151" s="75" t="s">
        <v>859</v>
      </c>
      <c r="B151" s="281" t="s">
        <v>860</v>
      </c>
      <c r="C151" s="282"/>
      <c r="D151" s="76">
        <v>253363.77</v>
      </c>
      <c r="E151" s="282">
        <f t="shared" si="5"/>
        <v>253363.77</v>
      </c>
      <c r="F151" s="283">
        <v>7195.4403933315998</v>
      </c>
      <c r="G151" s="284" t="s">
        <v>1209</v>
      </c>
      <c r="H151" s="75" t="s">
        <v>1210</v>
      </c>
      <c r="I151" s="75" t="s">
        <v>1211</v>
      </c>
      <c r="J151" s="76">
        <v>1823063904.8599999</v>
      </c>
      <c r="K151">
        <f t="shared" si="4"/>
        <v>7195.4403933127451</v>
      </c>
    </row>
    <row r="152" spans="1:11">
      <c r="A152" s="75" t="s">
        <v>865</v>
      </c>
      <c r="B152" s="281" t="s">
        <v>866</v>
      </c>
      <c r="C152" s="282"/>
      <c r="D152" s="76">
        <v>253345.76</v>
      </c>
      <c r="E152" s="282">
        <f t="shared" si="5"/>
        <v>253345.76</v>
      </c>
      <c r="F152" s="283">
        <v>7195.4403933315998</v>
      </c>
      <c r="G152" s="284" t="s">
        <v>1209</v>
      </c>
      <c r="H152" s="75" t="s">
        <v>1210</v>
      </c>
      <c r="I152" s="75" t="s">
        <v>1211</v>
      </c>
      <c r="J152" s="76">
        <v>1822934314.98</v>
      </c>
      <c r="K152">
        <f t="shared" si="4"/>
        <v>7195.4403933186013</v>
      </c>
    </row>
    <row r="153" spans="1:11">
      <c r="A153" s="75" t="s">
        <v>867</v>
      </c>
      <c r="B153" s="281" t="s">
        <v>868</v>
      </c>
      <c r="C153" s="282"/>
      <c r="D153" s="76">
        <v>253345.76</v>
      </c>
      <c r="E153" s="282">
        <f t="shared" si="5"/>
        <v>253345.76</v>
      </c>
      <c r="F153" s="283">
        <v>7195.4403933315998</v>
      </c>
      <c r="G153" s="284" t="s">
        <v>1209</v>
      </c>
      <c r="H153" s="75" t="s">
        <v>1210</v>
      </c>
      <c r="I153" s="75" t="s">
        <v>1211</v>
      </c>
      <c r="J153" s="76">
        <v>1822934314.98</v>
      </c>
      <c r="K153">
        <f t="shared" si="4"/>
        <v>7195.4403933186013</v>
      </c>
    </row>
    <row r="154" spans="1:11">
      <c r="A154" s="75" t="s">
        <v>1188</v>
      </c>
      <c r="B154" s="281" t="s">
        <v>1189</v>
      </c>
      <c r="C154" s="282"/>
      <c r="D154" s="76">
        <v>100833.62</v>
      </c>
      <c r="E154" s="282">
        <f t="shared" si="5"/>
        <v>100833.62</v>
      </c>
      <c r="F154" s="283">
        <v>7195.4403933315998</v>
      </c>
      <c r="G154" s="284" t="s">
        <v>1209</v>
      </c>
      <c r="H154" s="75" t="s">
        <v>1210</v>
      </c>
      <c r="I154" s="75" t="s">
        <v>1211</v>
      </c>
      <c r="J154" s="76">
        <v>725542302.35000002</v>
      </c>
      <c r="K154">
        <f t="shared" si="4"/>
        <v>7195.4403932934283</v>
      </c>
    </row>
    <row r="155" spans="1:11">
      <c r="A155" s="75" t="s">
        <v>1190</v>
      </c>
      <c r="B155" s="281" t="s">
        <v>1191</v>
      </c>
      <c r="C155" s="282"/>
      <c r="D155" s="76">
        <v>100833.62</v>
      </c>
      <c r="E155" s="282">
        <f t="shared" si="5"/>
        <v>100833.62</v>
      </c>
      <c r="F155" s="283">
        <v>7195.4403933315998</v>
      </c>
      <c r="G155" s="284" t="s">
        <v>1209</v>
      </c>
      <c r="H155" s="75" t="s">
        <v>1210</v>
      </c>
      <c r="I155" s="75" t="s">
        <v>1211</v>
      </c>
      <c r="J155" s="76">
        <v>725542302.35000002</v>
      </c>
      <c r="K155">
        <f t="shared" si="4"/>
        <v>7195.4403932934283</v>
      </c>
    </row>
    <row r="156" spans="1:11">
      <c r="A156" s="75" t="s">
        <v>1192</v>
      </c>
      <c r="B156" s="281" t="s">
        <v>1193</v>
      </c>
      <c r="C156" s="282"/>
      <c r="D156" s="76">
        <v>100833.62</v>
      </c>
      <c r="E156" s="282">
        <f t="shared" si="5"/>
        <v>100833.62</v>
      </c>
      <c r="F156" s="283">
        <v>7195.4403933315998</v>
      </c>
      <c r="G156" s="284" t="s">
        <v>1209</v>
      </c>
      <c r="H156" s="75" t="s">
        <v>1210</v>
      </c>
      <c r="I156" s="75" t="s">
        <v>1211</v>
      </c>
      <c r="J156" s="76">
        <v>725542302.35000002</v>
      </c>
      <c r="K156">
        <f t="shared" si="4"/>
        <v>7195.4403932934283</v>
      </c>
    </row>
    <row r="157" spans="1:11">
      <c r="A157" s="75" t="s">
        <v>1194</v>
      </c>
      <c r="B157" s="281" t="s">
        <v>1195</v>
      </c>
      <c r="C157" s="282"/>
      <c r="D157" s="76">
        <v>100747.71</v>
      </c>
      <c r="E157" s="282">
        <f t="shared" si="5"/>
        <v>100747.71</v>
      </c>
      <c r="F157" s="283">
        <v>7195.4403933315998</v>
      </c>
      <c r="G157" s="284" t="s">
        <v>1209</v>
      </c>
      <c r="H157" s="75" t="s">
        <v>1210</v>
      </c>
      <c r="I157" s="75" t="s">
        <v>1211</v>
      </c>
      <c r="J157" s="76">
        <v>724924142.07000005</v>
      </c>
      <c r="K157">
        <f t="shared" si="4"/>
        <v>7195.440393334995</v>
      </c>
    </row>
    <row r="158" spans="1:11">
      <c r="A158" s="75" t="s">
        <v>1196</v>
      </c>
      <c r="B158" s="281" t="s">
        <v>1197</v>
      </c>
      <c r="C158" s="282"/>
      <c r="D158" s="76">
        <v>100747.71</v>
      </c>
      <c r="E158" s="282">
        <f t="shared" si="5"/>
        <v>100747.71</v>
      </c>
      <c r="F158" s="283">
        <v>7195.4403933315998</v>
      </c>
      <c r="G158" s="284" t="s">
        <v>1209</v>
      </c>
      <c r="H158" s="75" t="s">
        <v>1210</v>
      </c>
      <c r="I158" s="75" t="s">
        <v>1211</v>
      </c>
      <c r="J158" s="76">
        <v>724924142.07000005</v>
      </c>
      <c r="K158">
        <f t="shared" si="4"/>
        <v>7195.440393334995</v>
      </c>
    </row>
    <row r="159" spans="1:11">
      <c r="A159" s="75" t="s">
        <v>881</v>
      </c>
      <c r="B159" s="281" t="s">
        <v>882</v>
      </c>
      <c r="C159" s="282"/>
      <c r="D159" s="76">
        <v>100747.11</v>
      </c>
      <c r="E159" s="282">
        <f t="shared" si="5"/>
        <v>100747.11</v>
      </c>
      <c r="F159" s="283">
        <v>7195.4403933315998</v>
      </c>
      <c r="G159" s="284" t="s">
        <v>1209</v>
      </c>
      <c r="H159" s="75" t="s">
        <v>1210</v>
      </c>
      <c r="I159" s="75" t="s">
        <v>1211</v>
      </c>
      <c r="J159" s="76">
        <v>724919824.80999994</v>
      </c>
      <c r="K159">
        <f t="shared" si="4"/>
        <v>7195.44039337704</v>
      </c>
    </row>
    <row r="160" spans="1:11">
      <c r="A160" s="75" t="s">
        <v>883</v>
      </c>
      <c r="B160" s="281" t="s">
        <v>884</v>
      </c>
      <c r="C160" s="282"/>
      <c r="D160" s="76">
        <v>100747.11</v>
      </c>
      <c r="E160" s="282">
        <f t="shared" si="5"/>
        <v>100747.11</v>
      </c>
      <c r="F160" s="283">
        <v>7195.4403933315998</v>
      </c>
      <c r="G160" s="284" t="s">
        <v>1209</v>
      </c>
      <c r="H160" s="75" t="s">
        <v>1210</v>
      </c>
      <c r="I160" s="75" t="s">
        <v>1211</v>
      </c>
      <c r="J160" s="76">
        <v>724919824.80999994</v>
      </c>
      <c r="K160">
        <f t="shared" si="4"/>
        <v>7195.44039337704</v>
      </c>
    </row>
    <row r="161" spans="1:11">
      <c r="A161" s="75" t="s">
        <v>885</v>
      </c>
      <c r="B161" s="281" t="s">
        <v>886</v>
      </c>
      <c r="C161" s="282"/>
      <c r="D161" s="76">
        <v>100665.41</v>
      </c>
      <c r="E161" s="282">
        <f t="shared" si="5"/>
        <v>100665.41</v>
      </c>
      <c r="F161" s="283">
        <v>7195.4403933315998</v>
      </c>
      <c r="G161" s="284" t="s">
        <v>1209</v>
      </c>
      <c r="H161" s="75" t="s">
        <v>1210</v>
      </c>
      <c r="I161" s="75" t="s">
        <v>1211</v>
      </c>
      <c r="J161" s="76">
        <v>724331957.33000004</v>
      </c>
      <c r="K161">
        <f t="shared" si="4"/>
        <v>7195.4403933784206</v>
      </c>
    </row>
    <row r="162" spans="1:11">
      <c r="A162" s="75" t="s">
        <v>887</v>
      </c>
      <c r="B162" s="281" t="s">
        <v>888</v>
      </c>
      <c r="C162" s="282"/>
      <c r="D162" s="76">
        <v>100665.41</v>
      </c>
      <c r="E162" s="282">
        <f t="shared" si="5"/>
        <v>100665.41</v>
      </c>
      <c r="F162" s="283">
        <v>7195.4403933315998</v>
      </c>
      <c r="G162" s="284" t="s">
        <v>1209</v>
      </c>
      <c r="H162" s="75" t="s">
        <v>1210</v>
      </c>
      <c r="I162" s="75" t="s">
        <v>1211</v>
      </c>
      <c r="J162" s="76">
        <v>724331957.33000004</v>
      </c>
      <c r="K162">
        <f t="shared" si="4"/>
        <v>7195.4403933784206</v>
      </c>
    </row>
    <row r="163" spans="1:11">
      <c r="A163" s="75" t="s">
        <v>889</v>
      </c>
      <c r="B163" s="281" t="s">
        <v>890</v>
      </c>
      <c r="C163" s="282"/>
      <c r="D163" s="76">
        <v>100665.41</v>
      </c>
      <c r="E163" s="282">
        <f t="shared" si="5"/>
        <v>100665.41</v>
      </c>
      <c r="F163" s="283">
        <v>7195.4403933315998</v>
      </c>
      <c r="G163" s="284" t="s">
        <v>1209</v>
      </c>
      <c r="H163" s="75" t="s">
        <v>1210</v>
      </c>
      <c r="I163" s="75" t="s">
        <v>1211</v>
      </c>
      <c r="J163" s="76">
        <v>724331957.33000004</v>
      </c>
      <c r="K163">
        <f t="shared" si="4"/>
        <v>7195.4403933784206</v>
      </c>
    </row>
    <row r="164" spans="1:11">
      <c r="A164" s="75" t="s">
        <v>891</v>
      </c>
      <c r="B164" s="281" t="s">
        <v>892</v>
      </c>
      <c r="C164" s="282"/>
      <c r="D164" s="76">
        <v>100665.41</v>
      </c>
      <c r="E164" s="282">
        <f t="shared" si="5"/>
        <v>100665.41</v>
      </c>
      <c r="F164" s="283">
        <v>7195.4403933315998</v>
      </c>
      <c r="G164" s="284" t="s">
        <v>1209</v>
      </c>
      <c r="H164" s="75" t="s">
        <v>1210</v>
      </c>
      <c r="I164" s="75" t="s">
        <v>1211</v>
      </c>
      <c r="J164" s="76">
        <v>724331957.33000004</v>
      </c>
      <c r="K164">
        <f t="shared" si="4"/>
        <v>7195.4403933784206</v>
      </c>
    </row>
    <row r="165" spans="1:11">
      <c r="A165" s="75" t="s">
        <v>893</v>
      </c>
      <c r="B165" s="281" t="s">
        <v>894</v>
      </c>
      <c r="C165" s="282"/>
      <c r="D165" s="76">
        <v>100665.41</v>
      </c>
      <c r="E165" s="282">
        <f t="shared" si="5"/>
        <v>100665.41</v>
      </c>
      <c r="F165" s="283">
        <v>7195.4403933315998</v>
      </c>
      <c r="G165" s="284" t="s">
        <v>1209</v>
      </c>
      <c r="H165" s="75" t="s">
        <v>1210</v>
      </c>
      <c r="I165" s="75" t="s">
        <v>1211</v>
      </c>
      <c r="J165" s="76">
        <v>724331957.33000004</v>
      </c>
      <c r="K165">
        <f t="shared" si="4"/>
        <v>7195.4403933784206</v>
      </c>
    </row>
    <row r="166" spans="1:11">
      <c r="A166" s="75" t="s">
        <v>897</v>
      </c>
      <c r="B166" s="281" t="s">
        <v>898</v>
      </c>
      <c r="C166" s="282"/>
      <c r="D166" s="76">
        <v>101648.27</v>
      </c>
      <c r="E166" s="282">
        <f t="shared" si="5"/>
        <v>101648.27</v>
      </c>
      <c r="F166" s="283">
        <v>7195.4403933315998</v>
      </c>
      <c r="G166" s="284" t="s">
        <v>1209</v>
      </c>
      <c r="H166" s="75" t="s">
        <v>1210</v>
      </c>
      <c r="I166" s="75" t="s">
        <v>1211</v>
      </c>
      <c r="J166" s="76">
        <v>731404067.87</v>
      </c>
      <c r="K166">
        <f t="shared" si="4"/>
        <v>7195.4403933288777</v>
      </c>
    </row>
    <row r="167" spans="1:11">
      <c r="A167" s="75" t="s">
        <v>899</v>
      </c>
      <c r="B167" s="281" t="s">
        <v>900</v>
      </c>
      <c r="C167" s="282"/>
      <c r="D167" s="76">
        <v>101648.27</v>
      </c>
      <c r="E167" s="282">
        <f t="shared" si="5"/>
        <v>101648.27</v>
      </c>
      <c r="F167" s="283">
        <v>7195.4403933315998</v>
      </c>
      <c r="G167" s="284" t="s">
        <v>1209</v>
      </c>
      <c r="H167" s="75" t="s">
        <v>1210</v>
      </c>
      <c r="I167" s="75" t="s">
        <v>1211</v>
      </c>
      <c r="J167" s="76">
        <v>731404067.87</v>
      </c>
      <c r="K167">
        <f t="shared" si="4"/>
        <v>7195.4403933288777</v>
      </c>
    </row>
    <row r="168" spans="1:11">
      <c r="A168" s="75" t="s">
        <v>901</v>
      </c>
      <c r="B168" s="281" t="s">
        <v>902</v>
      </c>
      <c r="C168" s="282"/>
      <c r="D168" s="76">
        <v>509278.22</v>
      </c>
      <c r="E168" s="282">
        <f t="shared" si="5"/>
        <v>509278.22</v>
      </c>
      <c r="F168" s="283">
        <v>7195.4403933315998</v>
      </c>
      <c r="G168" s="284" t="s">
        <v>1209</v>
      </c>
      <c r="H168" s="75" t="s">
        <v>1210</v>
      </c>
      <c r="I168" s="75" t="s">
        <v>1211</v>
      </c>
      <c r="J168" s="76">
        <v>3664481075.6300001</v>
      </c>
      <c r="K168">
        <f t="shared" si="4"/>
        <v>7195.4403933276399</v>
      </c>
    </row>
    <row r="169" spans="1:11">
      <c r="A169" s="75" t="s">
        <v>903</v>
      </c>
      <c r="B169" s="281" t="s">
        <v>904</v>
      </c>
      <c r="C169" s="282"/>
      <c r="D169" s="76">
        <v>101846.65</v>
      </c>
      <c r="E169" s="282">
        <f t="shared" si="5"/>
        <v>101846.65</v>
      </c>
      <c r="F169" s="283">
        <v>7195.4403933315998</v>
      </c>
      <c r="G169" s="284" t="s">
        <v>1209</v>
      </c>
      <c r="H169" s="75" t="s">
        <v>1210</v>
      </c>
      <c r="I169" s="75" t="s">
        <v>1211</v>
      </c>
      <c r="J169" s="76">
        <v>732831499.34000003</v>
      </c>
      <c r="K169">
        <f t="shared" si="4"/>
        <v>7195.4403933757276</v>
      </c>
    </row>
    <row r="170" spans="1:11">
      <c r="A170" s="75" t="s">
        <v>905</v>
      </c>
      <c r="B170" s="281" t="s">
        <v>906</v>
      </c>
      <c r="C170" s="282"/>
      <c r="D170" s="76">
        <v>101846.65</v>
      </c>
      <c r="E170" s="282">
        <f t="shared" si="5"/>
        <v>101846.65</v>
      </c>
      <c r="F170" s="283">
        <v>7195.4403933315998</v>
      </c>
      <c r="G170" s="284" t="s">
        <v>1209</v>
      </c>
      <c r="H170" s="75" t="s">
        <v>1210</v>
      </c>
      <c r="I170" s="75" t="s">
        <v>1211</v>
      </c>
      <c r="J170" s="76">
        <v>732831499.34000003</v>
      </c>
      <c r="K170">
        <f t="shared" si="4"/>
        <v>7195.4403933757276</v>
      </c>
    </row>
    <row r="171" spans="1:11">
      <c r="A171" s="75" t="s">
        <v>907</v>
      </c>
      <c r="B171" s="281" t="s">
        <v>908</v>
      </c>
      <c r="C171" s="282"/>
      <c r="D171" s="76">
        <v>101846.65</v>
      </c>
      <c r="E171" s="282">
        <f t="shared" si="5"/>
        <v>101846.65</v>
      </c>
      <c r="F171" s="283">
        <v>7195.4403933315998</v>
      </c>
      <c r="G171" s="284" t="s">
        <v>1209</v>
      </c>
      <c r="H171" s="75" t="s">
        <v>1210</v>
      </c>
      <c r="I171" s="75" t="s">
        <v>1211</v>
      </c>
      <c r="J171" s="76">
        <v>732831499.34000003</v>
      </c>
      <c r="K171">
        <f t="shared" si="4"/>
        <v>7195.4403933757276</v>
      </c>
    </row>
    <row r="172" spans="1:11">
      <c r="A172" s="75" t="s">
        <v>909</v>
      </c>
      <c r="B172" s="281" t="s">
        <v>910</v>
      </c>
      <c r="C172" s="282"/>
      <c r="D172" s="76">
        <v>101846.65</v>
      </c>
      <c r="E172" s="282">
        <f t="shared" si="5"/>
        <v>101846.65</v>
      </c>
      <c r="F172" s="283">
        <v>7195.4403933315998</v>
      </c>
      <c r="G172" s="284" t="s">
        <v>1209</v>
      </c>
      <c r="H172" s="75" t="s">
        <v>1210</v>
      </c>
      <c r="I172" s="75" t="s">
        <v>1211</v>
      </c>
      <c r="J172" s="76">
        <v>732831499.34000003</v>
      </c>
      <c r="K172">
        <f t="shared" si="4"/>
        <v>7195.4403933757276</v>
      </c>
    </row>
    <row r="173" spans="1:11">
      <c r="A173" s="75" t="s">
        <v>911</v>
      </c>
      <c r="B173" s="281" t="s">
        <v>912</v>
      </c>
      <c r="C173" s="282"/>
      <c r="D173" s="76">
        <v>101846.65</v>
      </c>
      <c r="E173" s="282">
        <f t="shared" si="5"/>
        <v>101846.65</v>
      </c>
      <c r="F173" s="283">
        <v>7195.4403933315998</v>
      </c>
      <c r="G173" s="284" t="s">
        <v>1209</v>
      </c>
      <c r="H173" s="75" t="s">
        <v>1210</v>
      </c>
      <c r="I173" s="75" t="s">
        <v>1211</v>
      </c>
      <c r="J173" s="76">
        <v>732831499.34000003</v>
      </c>
      <c r="K173">
        <f t="shared" si="4"/>
        <v>7195.4403933757276</v>
      </c>
    </row>
    <row r="174" spans="1:11">
      <c r="A174" s="75" t="s">
        <v>913</v>
      </c>
      <c r="B174" s="281" t="s">
        <v>914</v>
      </c>
      <c r="C174" s="282"/>
      <c r="D174" s="76">
        <v>101846.65</v>
      </c>
      <c r="E174" s="282">
        <f t="shared" si="5"/>
        <v>101846.65</v>
      </c>
      <c r="F174" s="283">
        <v>7195.4403933315998</v>
      </c>
      <c r="G174" s="284" t="s">
        <v>1209</v>
      </c>
      <c r="H174" s="75" t="s">
        <v>1210</v>
      </c>
      <c r="I174" s="75" t="s">
        <v>1211</v>
      </c>
      <c r="J174" s="76">
        <v>732831499.34000003</v>
      </c>
      <c r="K174">
        <f t="shared" si="4"/>
        <v>7195.4403933757276</v>
      </c>
    </row>
    <row r="175" spans="1:11">
      <c r="A175" s="75" t="s">
        <v>915</v>
      </c>
      <c r="B175" s="281" t="s">
        <v>916</v>
      </c>
      <c r="C175" s="282"/>
      <c r="D175" s="76">
        <v>101829.55</v>
      </c>
      <c r="E175" s="282">
        <f t="shared" si="5"/>
        <v>101829.55</v>
      </c>
      <c r="F175" s="283">
        <v>7195.4403933315998</v>
      </c>
      <c r="G175" s="284" t="s">
        <v>1209</v>
      </c>
      <c r="H175" s="75" t="s">
        <v>1210</v>
      </c>
      <c r="I175" s="75" t="s">
        <v>1211</v>
      </c>
      <c r="J175" s="76">
        <v>732708457.29999995</v>
      </c>
      <c r="K175">
        <f t="shared" si="4"/>
        <v>7195.4403932846599</v>
      </c>
    </row>
    <row r="176" spans="1:11">
      <c r="A176" s="75" t="s">
        <v>917</v>
      </c>
      <c r="B176" s="281" t="s">
        <v>918</v>
      </c>
      <c r="C176" s="282"/>
      <c r="D176" s="76">
        <v>100577.18</v>
      </c>
      <c r="E176" s="282">
        <f t="shared" si="5"/>
        <v>100577.18</v>
      </c>
      <c r="F176" s="283">
        <v>7195.4403933315998</v>
      </c>
      <c r="G176" s="284" t="s">
        <v>1209</v>
      </c>
      <c r="H176" s="75" t="s">
        <v>1210</v>
      </c>
      <c r="I176" s="75" t="s">
        <v>1211</v>
      </c>
      <c r="J176" s="76">
        <v>723697103.62</v>
      </c>
      <c r="K176">
        <f t="shared" si="4"/>
        <v>7195.4403933377334</v>
      </c>
    </row>
    <row r="177" spans="1:11">
      <c r="A177" s="75" t="s">
        <v>919</v>
      </c>
      <c r="B177" s="281" t="s">
        <v>920</v>
      </c>
      <c r="C177" s="282"/>
      <c r="D177" s="76">
        <v>100577.18</v>
      </c>
      <c r="E177" s="282">
        <f t="shared" si="5"/>
        <v>100577.18</v>
      </c>
      <c r="F177" s="283">
        <v>7195.4403933315998</v>
      </c>
      <c r="G177" s="284" t="s">
        <v>1209</v>
      </c>
      <c r="H177" s="75" t="s">
        <v>1210</v>
      </c>
      <c r="I177" s="75" t="s">
        <v>1211</v>
      </c>
      <c r="J177" s="76">
        <v>723697103.62</v>
      </c>
      <c r="K177">
        <f t="shared" si="4"/>
        <v>7195.4403933377334</v>
      </c>
    </row>
    <row r="178" spans="1:11">
      <c r="A178" s="75" t="s">
        <v>921</v>
      </c>
      <c r="B178" s="281" t="s">
        <v>922</v>
      </c>
      <c r="C178" s="282"/>
      <c r="D178" s="76">
        <v>100577.18</v>
      </c>
      <c r="E178" s="282">
        <f t="shared" si="5"/>
        <v>100577.18</v>
      </c>
      <c r="F178" s="283">
        <v>7195.4403933315998</v>
      </c>
      <c r="G178" s="284" t="s">
        <v>1209</v>
      </c>
      <c r="H178" s="75" t="s">
        <v>1210</v>
      </c>
      <c r="I178" s="75" t="s">
        <v>1211</v>
      </c>
      <c r="J178" s="76">
        <v>723697103.62</v>
      </c>
      <c r="K178">
        <f t="shared" si="4"/>
        <v>7195.4403933377334</v>
      </c>
    </row>
    <row r="179" spans="1:11">
      <c r="A179" s="75" t="s">
        <v>923</v>
      </c>
      <c r="B179" s="281" t="s">
        <v>924</v>
      </c>
      <c r="C179" s="282"/>
      <c r="D179" s="76">
        <v>100577.39</v>
      </c>
      <c r="E179" s="282">
        <f t="shared" si="5"/>
        <v>100577.39</v>
      </c>
      <c r="F179" s="283">
        <v>7195.4403933315998</v>
      </c>
      <c r="G179" s="284" t="s">
        <v>1209</v>
      </c>
      <c r="H179" s="75" t="s">
        <v>1210</v>
      </c>
      <c r="I179" s="75" t="s">
        <v>1211</v>
      </c>
      <c r="J179" s="76">
        <v>723698614.65999997</v>
      </c>
      <c r="K179">
        <f t="shared" si="4"/>
        <v>7195.4403933130498</v>
      </c>
    </row>
    <row r="180" spans="1:11">
      <c r="A180" s="75" t="s">
        <v>925</v>
      </c>
      <c r="B180" s="281" t="s">
        <v>926</v>
      </c>
      <c r="C180" s="282"/>
      <c r="D180" s="76">
        <v>50313.36</v>
      </c>
      <c r="E180" s="282">
        <f t="shared" si="5"/>
        <v>50313.36</v>
      </c>
      <c r="F180" s="283">
        <v>7195.4403933315998</v>
      </c>
      <c r="G180" s="284" t="s">
        <v>1209</v>
      </c>
      <c r="H180" s="75" t="s">
        <v>1210</v>
      </c>
      <c r="I180" s="75" t="s">
        <v>1211</v>
      </c>
      <c r="J180" s="76">
        <v>362026782.87</v>
      </c>
      <c r="K180">
        <f t="shared" si="4"/>
        <v>7195.4403933666927</v>
      </c>
    </row>
    <row r="181" spans="1:11">
      <c r="A181" s="75" t="s">
        <v>927</v>
      </c>
      <c r="B181" s="281" t="s">
        <v>928</v>
      </c>
      <c r="C181" s="282"/>
      <c r="D181" s="76">
        <v>50313.36</v>
      </c>
      <c r="E181" s="282">
        <f t="shared" si="5"/>
        <v>50313.36</v>
      </c>
      <c r="F181" s="283">
        <v>7195.4403933315998</v>
      </c>
      <c r="G181" s="284" t="s">
        <v>1209</v>
      </c>
      <c r="H181" s="75" t="s">
        <v>1210</v>
      </c>
      <c r="I181" s="75" t="s">
        <v>1211</v>
      </c>
      <c r="J181" s="76">
        <v>362026782.87</v>
      </c>
      <c r="K181">
        <f t="shared" si="4"/>
        <v>7195.4403933666927</v>
      </c>
    </row>
    <row r="182" spans="1:11">
      <c r="A182" s="75" t="s">
        <v>929</v>
      </c>
      <c r="B182" s="281" t="s">
        <v>930</v>
      </c>
      <c r="C182" s="282"/>
      <c r="D182" s="76">
        <v>50313.36</v>
      </c>
      <c r="E182" s="282">
        <f t="shared" si="5"/>
        <v>50313.36</v>
      </c>
      <c r="F182" s="283">
        <v>7195.4403933315998</v>
      </c>
      <c r="G182" s="284" t="s">
        <v>1209</v>
      </c>
      <c r="H182" s="75" t="s">
        <v>1210</v>
      </c>
      <c r="I182" s="75" t="s">
        <v>1211</v>
      </c>
      <c r="J182" s="76">
        <v>362026782.87</v>
      </c>
      <c r="K182">
        <f t="shared" si="4"/>
        <v>7195.4403933666927</v>
      </c>
    </row>
    <row r="183" spans="1:11">
      <c r="A183" s="75" t="s">
        <v>931</v>
      </c>
      <c r="B183" s="281" t="s">
        <v>932</v>
      </c>
      <c r="C183" s="282"/>
      <c r="D183" s="76">
        <v>50313.36</v>
      </c>
      <c r="E183" s="282">
        <f t="shared" si="5"/>
        <v>50313.36</v>
      </c>
      <c r="F183" s="283">
        <v>7195.4403933315998</v>
      </c>
      <c r="G183" s="284" t="s">
        <v>1209</v>
      </c>
      <c r="H183" s="75" t="s">
        <v>1210</v>
      </c>
      <c r="I183" s="75" t="s">
        <v>1211</v>
      </c>
      <c r="J183" s="76">
        <v>362026782.87</v>
      </c>
      <c r="K183">
        <f t="shared" si="4"/>
        <v>7195.4403933666927</v>
      </c>
    </row>
    <row r="184" spans="1:11">
      <c r="A184" s="75" t="s">
        <v>933</v>
      </c>
      <c r="B184" s="281" t="s">
        <v>934</v>
      </c>
      <c r="C184" s="282"/>
      <c r="D184" s="76">
        <v>50313.36</v>
      </c>
      <c r="E184" s="282">
        <f t="shared" si="5"/>
        <v>50313.36</v>
      </c>
      <c r="F184" s="283">
        <v>7195.4403933315998</v>
      </c>
      <c r="G184" s="284" t="s">
        <v>1209</v>
      </c>
      <c r="H184" s="75" t="s">
        <v>1210</v>
      </c>
      <c r="I184" s="75" t="s">
        <v>1211</v>
      </c>
      <c r="J184" s="76">
        <v>362026782.87</v>
      </c>
      <c r="K184">
        <f t="shared" si="4"/>
        <v>7195.4403933666927</v>
      </c>
    </row>
    <row r="185" spans="1:11">
      <c r="A185" s="75" t="s">
        <v>935</v>
      </c>
      <c r="B185" s="281" t="s">
        <v>936</v>
      </c>
      <c r="C185" s="282"/>
      <c r="D185" s="76">
        <v>50313.36</v>
      </c>
      <c r="E185" s="282">
        <f t="shared" si="5"/>
        <v>50313.36</v>
      </c>
      <c r="F185" s="283">
        <v>7195.4403933315998</v>
      </c>
      <c r="G185" s="284" t="s">
        <v>1209</v>
      </c>
      <c r="H185" s="75" t="s">
        <v>1210</v>
      </c>
      <c r="I185" s="75" t="s">
        <v>1211</v>
      </c>
      <c r="J185" s="76">
        <v>362026782.87</v>
      </c>
      <c r="K185">
        <f t="shared" si="4"/>
        <v>7195.4403933666927</v>
      </c>
    </row>
    <row r="186" spans="1:11">
      <c r="A186" s="75" t="s">
        <v>937</v>
      </c>
      <c r="B186" s="281" t="s">
        <v>938</v>
      </c>
      <c r="C186" s="282"/>
      <c r="D186" s="76">
        <v>50313.36</v>
      </c>
      <c r="E186" s="282">
        <f t="shared" si="5"/>
        <v>50313.36</v>
      </c>
      <c r="F186" s="283">
        <v>7195.4403933315998</v>
      </c>
      <c r="G186" s="284" t="s">
        <v>1209</v>
      </c>
      <c r="H186" s="75" t="s">
        <v>1210</v>
      </c>
      <c r="I186" s="75" t="s">
        <v>1211</v>
      </c>
      <c r="J186" s="76">
        <v>362026782.87</v>
      </c>
      <c r="K186">
        <f t="shared" si="4"/>
        <v>7195.4403933666927</v>
      </c>
    </row>
    <row r="187" spans="1:11">
      <c r="A187" s="75" t="s">
        <v>939</v>
      </c>
      <c r="B187" s="281" t="s">
        <v>940</v>
      </c>
      <c r="C187" s="282"/>
      <c r="D187" s="76">
        <v>50313.36</v>
      </c>
      <c r="E187" s="282">
        <f t="shared" si="5"/>
        <v>50313.36</v>
      </c>
      <c r="F187" s="283">
        <v>7195.4403933315998</v>
      </c>
      <c r="G187" s="284" t="s">
        <v>1209</v>
      </c>
      <c r="H187" s="75" t="s">
        <v>1210</v>
      </c>
      <c r="I187" s="75" t="s">
        <v>1211</v>
      </c>
      <c r="J187" s="76">
        <v>362026782.87</v>
      </c>
      <c r="K187">
        <f t="shared" si="4"/>
        <v>7195.4403933666927</v>
      </c>
    </row>
    <row r="188" spans="1:11">
      <c r="A188" s="75" t="s">
        <v>941</v>
      </c>
      <c r="B188" s="281" t="s">
        <v>942</v>
      </c>
      <c r="C188" s="282"/>
      <c r="D188" s="76">
        <v>50313.36</v>
      </c>
      <c r="E188" s="282">
        <f t="shared" si="5"/>
        <v>50313.36</v>
      </c>
      <c r="F188" s="283">
        <v>7195.4403933315998</v>
      </c>
      <c r="G188" s="284" t="s">
        <v>1209</v>
      </c>
      <c r="H188" s="75" t="s">
        <v>1210</v>
      </c>
      <c r="I188" s="75" t="s">
        <v>1211</v>
      </c>
      <c r="J188" s="76">
        <v>362026782.87</v>
      </c>
      <c r="K188">
        <f t="shared" si="4"/>
        <v>7195.4403933666927</v>
      </c>
    </row>
    <row r="189" spans="1:11">
      <c r="A189" s="75" t="s">
        <v>943</v>
      </c>
      <c r="B189" s="281" t="s">
        <v>944</v>
      </c>
      <c r="C189" s="282"/>
      <c r="D189" s="76">
        <v>50313.36</v>
      </c>
      <c r="E189" s="282">
        <f t="shared" si="5"/>
        <v>50313.36</v>
      </c>
      <c r="F189" s="283">
        <v>7195.4403933315998</v>
      </c>
      <c r="G189" s="284" t="s">
        <v>1209</v>
      </c>
      <c r="H189" s="75" t="s">
        <v>1210</v>
      </c>
      <c r="I189" s="75" t="s">
        <v>1211</v>
      </c>
      <c r="J189" s="76">
        <v>362026782.87</v>
      </c>
      <c r="K189">
        <f t="shared" si="4"/>
        <v>7195.4403933666927</v>
      </c>
    </row>
    <row r="190" spans="1:11">
      <c r="A190" s="75" t="s">
        <v>945</v>
      </c>
      <c r="B190" s="281" t="s">
        <v>946</v>
      </c>
      <c r="C190" s="282"/>
      <c r="D190" s="76">
        <v>50313.36</v>
      </c>
      <c r="E190" s="282">
        <f t="shared" si="5"/>
        <v>50313.36</v>
      </c>
      <c r="F190" s="283">
        <v>7195.4403933315998</v>
      </c>
      <c r="G190" s="284" t="s">
        <v>1209</v>
      </c>
      <c r="H190" s="75" t="s">
        <v>1210</v>
      </c>
      <c r="I190" s="75" t="s">
        <v>1211</v>
      </c>
      <c r="J190" s="76">
        <v>362026782.87</v>
      </c>
      <c r="K190">
        <f t="shared" si="4"/>
        <v>7195.4403933666927</v>
      </c>
    </row>
    <row r="191" spans="1:11">
      <c r="A191" s="75" t="s">
        <v>1219</v>
      </c>
      <c r="B191" s="281" t="s">
        <v>1220</v>
      </c>
      <c r="C191" s="282"/>
      <c r="D191" s="76">
        <v>102201.08</v>
      </c>
      <c r="E191" s="282">
        <f t="shared" si="5"/>
        <v>102201.08</v>
      </c>
      <c r="F191" s="283">
        <v>7195.4403933315998</v>
      </c>
      <c r="G191" s="284" t="s">
        <v>1209</v>
      </c>
      <c r="H191" s="75" t="s">
        <v>1210</v>
      </c>
      <c r="I191" s="75" t="s">
        <v>1211</v>
      </c>
      <c r="J191" s="76">
        <v>735381779.26999998</v>
      </c>
      <c r="K191">
        <f t="shared" si="4"/>
        <v>7195.4403932913428</v>
      </c>
    </row>
    <row r="192" spans="1:11">
      <c r="A192" s="75" t="s">
        <v>1221</v>
      </c>
      <c r="B192" s="281" t="s">
        <v>1222</v>
      </c>
      <c r="C192" s="282"/>
      <c r="D192" s="76">
        <v>102201.08</v>
      </c>
      <c r="E192" s="282">
        <f t="shared" si="5"/>
        <v>102201.08</v>
      </c>
      <c r="F192" s="283">
        <v>7195.4403933315998</v>
      </c>
      <c r="G192" s="284" t="s">
        <v>1209</v>
      </c>
      <c r="H192" s="75" t="s">
        <v>1210</v>
      </c>
      <c r="I192" s="75" t="s">
        <v>1211</v>
      </c>
      <c r="J192" s="76">
        <v>735381779.26999998</v>
      </c>
      <c r="K192">
        <f t="shared" si="4"/>
        <v>7195.4403932913428</v>
      </c>
    </row>
    <row r="193" spans="1:11">
      <c r="A193" s="75" t="s">
        <v>1223</v>
      </c>
      <c r="B193" s="281" t="s">
        <v>1224</v>
      </c>
      <c r="C193" s="282"/>
      <c r="D193" s="76">
        <v>102201.08</v>
      </c>
      <c r="E193" s="282">
        <f t="shared" si="5"/>
        <v>102201.08</v>
      </c>
      <c r="F193" s="283">
        <v>7195.4403933315998</v>
      </c>
      <c r="G193" s="284" t="s">
        <v>1209</v>
      </c>
      <c r="H193" s="75" t="s">
        <v>1210</v>
      </c>
      <c r="I193" s="75" t="s">
        <v>1211</v>
      </c>
      <c r="J193" s="76">
        <v>735381779.26999998</v>
      </c>
      <c r="K193">
        <f t="shared" si="4"/>
        <v>7195.4403932913428</v>
      </c>
    </row>
    <row r="194" spans="1:11">
      <c r="A194" s="75" t="s">
        <v>1225</v>
      </c>
      <c r="B194" s="281" t="s">
        <v>1226</v>
      </c>
      <c r="C194" s="282"/>
      <c r="D194" s="76">
        <v>102201.08</v>
      </c>
      <c r="E194" s="282">
        <f t="shared" si="5"/>
        <v>102201.08</v>
      </c>
      <c r="F194" s="283">
        <v>7195.4403933315998</v>
      </c>
      <c r="G194" s="284" t="s">
        <v>1209</v>
      </c>
      <c r="H194" s="75" t="s">
        <v>1210</v>
      </c>
      <c r="I194" s="75" t="s">
        <v>1211</v>
      </c>
      <c r="J194" s="76">
        <v>735381779.26999998</v>
      </c>
      <c r="K194">
        <f t="shared" si="4"/>
        <v>7195.4403932913428</v>
      </c>
    </row>
    <row r="195" spans="1:11">
      <c r="A195" s="75" t="s">
        <v>1227</v>
      </c>
      <c r="B195" s="281" t="s">
        <v>1228</v>
      </c>
      <c r="C195" s="282"/>
      <c r="D195" s="76">
        <v>102201.08</v>
      </c>
      <c r="E195" s="282">
        <f t="shared" si="5"/>
        <v>102201.08</v>
      </c>
      <c r="F195" s="283">
        <v>7195.4403933315998</v>
      </c>
      <c r="G195" s="284" t="s">
        <v>1209</v>
      </c>
      <c r="H195" s="75" t="s">
        <v>1210</v>
      </c>
      <c r="I195" s="75" t="s">
        <v>1211</v>
      </c>
      <c r="J195" s="76">
        <v>735381779.26999998</v>
      </c>
      <c r="K195">
        <f t="shared" si="4"/>
        <v>7195.4403932913428</v>
      </c>
    </row>
    <row r="196" spans="1:11">
      <c r="A196" s="75" t="s">
        <v>947</v>
      </c>
      <c r="B196" s="281" t="s">
        <v>948</v>
      </c>
      <c r="C196" s="282"/>
      <c r="D196" s="76">
        <v>152011.79999999999</v>
      </c>
      <c r="E196" s="282">
        <f t="shared" si="5"/>
        <v>152011.79999999999</v>
      </c>
      <c r="F196" s="283">
        <v>7195.4403933315998</v>
      </c>
      <c r="G196" s="284" t="s">
        <v>1209</v>
      </c>
      <c r="H196" s="75" t="s">
        <v>1210</v>
      </c>
      <c r="I196" s="75" t="s">
        <v>1211</v>
      </c>
      <c r="J196" s="76">
        <v>1093791845.98</v>
      </c>
      <c r="K196">
        <f t="shared" ref="K196:K259" si="6">+J196/D196</f>
        <v>7195.4403933115727</v>
      </c>
    </row>
    <row r="197" spans="1:11">
      <c r="A197" s="75" t="s">
        <v>949</v>
      </c>
      <c r="B197" s="281" t="s">
        <v>950</v>
      </c>
      <c r="C197" s="282"/>
      <c r="D197" s="76">
        <v>25153.95</v>
      </c>
      <c r="E197" s="282">
        <f t="shared" si="5"/>
        <v>25153.95</v>
      </c>
      <c r="F197" s="283">
        <v>7195.4403933315998</v>
      </c>
      <c r="G197" s="284" t="s">
        <v>1209</v>
      </c>
      <c r="H197" s="75" t="s">
        <v>1210</v>
      </c>
      <c r="I197" s="75" t="s">
        <v>1211</v>
      </c>
      <c r="J197" s="76">
        <v>180993747.88</v>
      </c>
      <c r="K197">
        <f t="shared" si="6"/>
        <v>7195.4403932583145</v>
      </c>
    </row>
    <row r="198" spans="1:11">
      <c r="A198" s="75" t="s">
        <v>951</v>
      </c>
      <c r="B198" s="281" t="s">
        <v>952</v>
      </c>
      <c r="C198" s="282"/>
      <c r="D198" s="76">
        <v>25153.95</v>
      </c>
      <c r="E198" s="282">
        <f t="shared" si="5"/>
        <v>25153.95</v>
      </c>
      <c r="F198" s="283">
        <v>7195.4403933315998</v>
      </c>
      <c r="G198" s="284" t="s">
        <v>1209</v>
      </c>
      <c r="H198" s="75" t="s">
        <v>1210</v>
      </c>
      <c r="I198" s="75" t="s">
        <v>1211</v>
      </c>
      <c r="J198" s="76">
        <v>180993747.88</v>
      </c>
      <c r="K198">
        <f t="shared" si="6"/>
        <v>7195.4403932583145</v>
      </c>
    </row>
    <row r="199" spans="1:11">
      <c r="A199" s="75" t="s">
        <v>953</v>
      </c>
      <c r="B199" s="281" t="s">
        <v>954</v>
      </c>
      <c r="C199" s="282"/>
      <c r="D199" s="76">
        <v>25153.95</v>
      </c>
      <c r="E199" s="282">
        <f t="shared" ref="E199:E234" si="7">+D199</f>
        <v>25153.95</v>
      </c>
      <c r="F199" s="283">
        <v>7195.4403933315998</v>
      </c>
      <c r="G199" s="284" t="s">
        <v>1209</v>
      </c>
      <c r="H199" s="75" t="s">
        <v>1210</v>
      </c>
      <c r="I199" s="75" t="s">
        <v>1211</v>
      </c>
      <c r="J199" s="76">
        <v>180993747.88</v>
      </c>
      <c r="K199">
        <f t="shared" si="6"/>
        <v>7195.4403932583145</v>
      </c>
    </row>
    <row r="200" spans="1:11">
      <c r="A200" s="75" t="s">
        <v>1229</v>
      </c>
      <c r="B200" s="281" t="s">
        <v>1230</v>
      </c>
      <c r="C200" s="282"/>
      <c r="D200" s="76">
        <v>24528.97</v>
      </c>
      <c r="E200" s="282">
        <f t="shared" si="7"/>
        <v>24528.97</v>
      </c>
      <c r="F200" s="283">
        <v>7195.4403933315998</v>
      </c>
      <c r="G200" s="284" t="s">
        <v>1209</v>
      </c>
      <c r="H200" s="75" t="s">
        <v>1210</v>
      </c>
      <c r="I200" s="75" t="s">
        <v>1211</v>
      </c>
      <c r="J200" s="76">
        <v>176496741.53999999</v>
      </c>
      <c r="K200">
        <f t="shared" si="6"/>
        <v>7195.4403931351371</v>
      </c>
    </row>
    <row r="201" spans="1:11">
      <c r="A201" s="75" t="s">
        <v>1231</v>
      </c>
      <c r="B201" s="281" t="s">
        <v>1232</v>
      </c>
      <c r="C201" s="282"/>
      <c r="D201" s="76">
        <v>24779.33</v>
      </c>
      <c r="E201" s="282">
        <f t="shared" si="7"/>
        <v>24779.33</v>
      </c>
      <c r="F201" s="283">
        <v>7195.4403933315998</v>
      </c>
      <c r="G201" s="284" t="s">
        <v>1209</v>
      </c>
      <c r="H201" s="75" t="s">
        <v>1210</v>
      </c>
      <c r="I201" s="75" t="s">
        <v>1211</v>
      </c>
      <c r="J201" s="76">
        <v>178298192</v>
      </c>
      <c r="K201">
        <f t="shared" si="6"/>
        <v>7195.4403932632558</v>
      </c>
    </row>
    <row r="202" spans="1:11">
      <c r="A202" s="75" t="s">
        <v>1233</v>
      </c>
      <c r="B202" s="281" t="s">
        <v>1234</v>
      </c>
      <c r="C202" s="282"/>
      <c r="D202" s="76">
        <v>24779.33</v>
      </c>
      <c r="E202" s="282">
        <f t="shared" si="7"/>
        <v>24779.33</v>
      </c>
      <c r="F202" s="283">
        <v>7195.4403933315998</v>
      </c>
      <c r="G202" s="284" t="s">
        <v>1209</v>
      </c>
      <c r="H202" s="75" t="s">
        <v>1210</v>
      </c>
      <c r="I202" s="75" t="s">
        <v>1211</v>
      </c>
      <c r="J202" s="76">
        <v>178298192</v>
      </c>
      <c r="K202">
        <f t="shared" si="6"/>
        <v>7195.4403932632558</v>
      </c>
    </row>
    <row r="203" spans="1:11">
      <c r="A203" s="75" t="s">
        <v>1235</v>
      </c>
      <c r="B203" s="281" t="s">
        <v>1236</v>
      </c>
      <c r="C203" s="282"/>
      <c r="D203" s="76">
        <v>24779.33</v>
      </c>
      <c r="E203" s="282">
        <f t="shared" si="7"/>
        <v>24779.33</v>
      </c>
      <c r="F203" s="283">
        <v>7195.4403933315998</v>
      </c>
      <c r="G203" s="284" t="s">
        <v>1209</v>
      </c>
      <c r="H203" s="75" t="s">
        <v>1210</v>
      </c>
      <c r="I203" s="75" t="s">
        <v>1211</v>
      </c>
      <c r="J203" s="76">
        <v>178298192</v>
      </c>
      <c r="K203">
        <f t="shared" si="6"/>
        <v>7195.4403932632558</v>
      </c>
    </row>
    <row r="204" spans="1:11">
      <c r="A204" s="75" t="s">
        <v>1237</v>
      </c>
      <c r="B204" s="281" t="s">
        <v>1238</v>
      </c>
      <c r="C204" s="282"/>
      <c r="D204" s="76">
        <v>24779.33</v>
      </c>
      <c r="E204" s="282">
        <f t="shared" si="7"/>
        <v>24779.33</v>
      </c>
      <c r="F204" s="283">
        <v>7195.4403933315998</v>
      </c>
      <c r="G204" s="284" t="s">
        <v>1209</v>
      </c>
      <c r="H204" s="75" t="s">
        <v>1210</v>
      </c>
      <c r="I204" s="75" t="s">
        <v>1211</v>
      </c>
      <c r="J204" s="76">
        <v>178298192</v>
      </c>
      <c r="K204">
        <f t="shared" si="6"/>
        <v>7195.4403932632558</v>
      </c>
    </row>
    <row r="205" spans="1:11">
      <c r="A205" s="75" t="s">
        <v>1239</v>
      </c>
      <c r="B205" s="281" t="s">
        <v>1240</v>
      </c>
      <c r="C205" s="282"/>
      <c r="D205" s="76">
        <v>100811.98</v>
      </c>
      <c r="E205" s="282">
        <f t="shared" si="7"/>
        <v>100811.98</v>
      </c>
      <c r="F205" s="283">
        <v>7195.4403933315998</v>
      </c>
      <c r="G205" s="284" t="s">
        <v>1209</v>
      </c>
      <c r="H205" s="75" t="s">
        <v>1210</v>
      </c>
      <c r="I205" s="75" t="s">
        <v>1211</v>
      </c>
      <c r="J205" s="76">
        <v>725386593.01999998</v>
      </c>
      <c r="K205">
        <f t="shared" si="6"/>
        <v>7195.440393294527</v>
      </c>
    </row>
    <row r="206" spans="1:11">
      <c r="A206" s="75" t="s">
        <v>1241</v>
      </c>
      <c r="B206" s="281" t="s">
        <v>1242</v>
      </c>
      <c r="C206" s="282"/>
      <c r="D206" s="76">
        <v>100811.98</v>
      </c>
      <c r="E206" s="282">
        <f t="shared" si="7"/>
        <v>100811.98</v>
      </c>
      <c r="F206" s="283">
        <v>7195.4403933315998</v>
      </c>
      <c r="G206" s="284" t="s">
        <v>1209</v>
      </c>
      <c r="H206" s="75" t="s">
        <v>1210</v>
      </c>
      <c r="I206" s="75" t="s">
        <v>1211</v>
      </c>
      <c r="J206" s="76">
        <v>725386593.01999998</v>
      </c>
      <c r="K206">
        <f t="shared" si="6"/>
        <v>7195.440393294527</v>
      </c>
    </row>
    <row r="207" spans="1:11">
      <c r="A207" s="75" t="s">
        <v>1243</v>
      </c>
      <c r="B207" s="281" t="s">
        <v>1244</v>
      </c>
      <c r="C207" s="282"/>
      <c r="D207" s="76">
        <v>250422.1</v>
      </c>
      <c r="E207" s="282">
        <f t="shared" si="7"/>
        <v>250422.1</v>
      </c>
      <c r="F207" s="283">
        <v>7195.4403933315998</v>
      </c>
      <c r="G207" s="284" t="s">
        <v>1209</v>
      </c>
      <c r="H207" s="75" t="s">
        <v>1210</v>
      </c>
      <c r="I207" s="75" t="s">
        <v>1211</v>
      </c>
      <c r="J207" s="76">
        <v>1801897293.72</v>
      </c>
      <c r="K207">
        <f t="shared" si="6"/>
        <v>7195.4403933199183</v>
      </c>
    </row>
    <row r="208" spans="1:11">
      <c r="A208" s="75" t="s">
        <v>1245</v>
      </c>
      <c r="B208" s="281" t="s">
        <v>1246</v>
      </c>
      <c r="C208" s="282"/>
      <c r="D208" s="76">
        <v>250422.1</v>
      </c>
      <c r="E208" s="282">
        <f t="shared" si="7"/>
        <v>250422.1</v>
      </c>
      <c r="F208" s="283">
        <v>7195.4403933315998</v>
      </c>
      <c r="G208" s="284" t="s">
        <v>1209</v>
      </c>
      <c r="H208" s="75" t="s">
        <v>1210</v>
      </c>
      <c r="I208" s="75" t="s">
        <v>1211</v>
      </c>
      <c r="J208" s="76">
        <v>1801897293.72</v>
      </c>
      <c r="K208">
        <f t="shared" si="6"/>
        <v>7195.4403933199183</v>
      </c>
    </row>
    <row r="209" spans="1:14">
      <c r="A209" s="75" t="s">
        <v>1247</v>
      </c>
      <c r="B209" s="281" t="s">
        <v>1248</v>
      </c>
      <c r="C209" s="282"/>
      <c r="D209" s="76">
        <v>250422.1</v>
      </c>
      <c r="E209" s="282">
        <f t="shared" si="7"/>
        <v>250422.1</v>
      </c>
      <c r="F209" s="283">
        <v>7195.4403933315998</v>
      </c>
      <c r="G209" s="284" t="s">
        <v>1209</v>
      </c>
      <c r="H209" s="75" t="s">
        <v>1210</v>
      </c>
      <c r="I209" s="75" t="s">
        <v>1211</v>
      </c>
      <c r="J209" s="76">
        <v>1801897293.72</v>
      </c>
      <c r="K209">
        <f t="shared" si="6"/>
        <v>7195.4403933199183</v>
      </c>
    </row>
    <row r="210" spans="1:14" s="277" customFormat="1">
      <c r="A210" s="72" t="s">
        <v>702</v>
      </c>
      <c r="B210" s="273" t="s">
        <v>703</v>
      </c>
      <c r="C210" s="274"/>
      <c r="D210" s="73">
        <v>6673278.0599999996</v>
      </c>
      <c r="E210" s="274">
        <f>+E211</f>
        <v>6673278.0599999996</v>
      </c>
      <c r="F210" s="275">
        <v>7195.4403933315998</v>
      </c>
      <c r="G210" s="276" t="s">
        <v>1209</v>
      </c>
      <c r="H210" s="72" t="s">
        <v>1210</v>
      </c>
      <c r="I210" s="72" t="s">
        <v>1211</v>
      </c>
      <c r="J210" s="73">
        <v>48017174508.860001</v>
      </c>
      <c r="K210" s="277">
        <f t="shared" si="6"/>
        <v>7195.44039333197</v>
      </c>
      <c r="M210" s="73"/>
      <c r="N210" s="73"/>
    </row>
    <row r="211" spans="1:14">
      <c r="A211" s="75" t="s">
        <v>704</v>
      </c>
      <c r="B211" s="281" t="s">
        <v>705</v>
      </c>
      <c r="C211" s="282"/>
      <c r="D211" s="76">
        <v>6673278.0599999996</v>
      </c>
      <c r="E211" s="282">
        <f t="shared" si="7"/>
        <v>6673278.0599999996</v>
      </c>
      <c r="F211" s="283">
        <v>7195.4403933315998</v>
      </c>
      <c r="G211" s="284" t="s">
        <v>1209</v>
      </c>
      <c r="H211" s="75" t="s">
        <v>1210</v>
      </c>
      <c r="I211" s="75" t="s">
        <v>1211</v>
      </c>
      <c r="J211" s="76">
        <v>48017174508.860001</v>
      </c>
      <c r="K211">
        <f t="shared" si="6"/>
        <v>7195.44039333197</v>
      </c>
    </row>
    <row r="212" spans="1:14" s="277" customFormat="1">
      <c r="A212" s="72" t="s">
        <v>706</v>
      </c>
      <c r="B212" s="273" t="s">
        <v>707</v>
      </c>
      <c r="C212" s="274"/>
      <c r="D212" s="73">
        <v>10763.42</v>
      </c>
      <c r="E212" s="274">
        <f>+E213+E216</f>
        <v>10763.42</v>
      </c>
      <c r="F212" s="275">
        <v>7195.4403933315998</v>
      </c>
      <c r="G212" s="276" t="s">
        <v>1209</v>
      </c>
      <c r="H212" s="72" t="s">
        <v>1210</v>
      </c>
      <c r="I212" s="72" t="s">
        <v>1211</v>
      </c>
      <c r="J212" s="73">
        <v>77447547.040000007</v>
      </c>
      <c r="K212" s="277">
        <f t="shared" si="6"/>
        <v>7195.4403934808834</v>
      </c>
      <c r="M212" s="73">
        <v>10763.42</v>
      </c>
      <c r="N212" s="73">
        <f>+M212-E212</f>
        <v>0</v>
      </c>
    </row>
    <row r="213" spans="1:14" s="277" customFormat="1">
      <c r="A213" s="72" t="s">
        <v>708</v>
      </c>
      <c r="B213" s="273" t="s">
        <v>709</v>
      </c>
      <c r="C213" s="274"/>
      <c r="D213" s="73">
        <v>9787.89</v>
      </c>
      <c r="E213" s="274">
        <f>+E214+E215</f>
        <v>9787.89</v>
      </c>
      <c r="F213" s="275">
        <v>7195.4403933315998</v>
      </c>
      <c r="G213" s="276" t="s">
        <v>1209</v>
      </c>
      <c r="H213" s="72" t="s">
        <v>1210</v>
      </c>
      <c r="I213" s="72" t="s">
        <v>1211</v>
      </c>
      <c r="J213" s="73">
        <v>70428179.069999993</v>
      </c>
      <c r="K213" s="277">
        <f t="shared" si="6"/>
        <v>7195.4403931797351</v>
      </c>
      <c r="M213" s="73"/>
      <c r="N213" s="73"/>
    </row>
    <row r="214" spans="1:14">
      <c r="A214" s="75" t="s">
        <v>965</v>
      </c>
      <c r="B214" s="281" t="s">
        <v>966</v>
      </c>
      <c r="C214" s="282"/>
      <c r="D214" s="76">
        <v>2646.01</v>
      </c>
      <c r="E214" s="282">
        <f t="shared" si="7"/>
        <v>2646.01</v>
      </c>
      <c r="F214" s="283">
        <v>7195.4403933315998</v>
      </c>
      <c r="G214" s="284" t="s">
        <v>1209</v>
      </c>
      <c r="H214" s="75" t="s">
        <v>1210</v>
      </c>
      <c r="I214" s="75" t="s">
        <v>1211</v>
      </c>
      <c r="J214" s="76">
        <v>19039207.239999998</v>
      </c>
      <c r="K214">
        <f t="shared" si="6"/>
        <v>7195.4403951610147</v>
      </c>
    </row>
    <row r="215" spans="1:14">
      <c r="A215" s="75" t="s">
        <v>710</v>
      </c>
      <c r="B215" s="281" t="s">
        <v>711</v>
      </c>
      <c r="C215" s="282"/>
      <c r="D215" s="76">
        <v>7141.88</v>
      </c>
      <c r="E215" s="282">
        <f t="shared" si="7"/>
        <v>7141.88</v>
      </c>
      <c r="F215" s="283">
        <v>7195.4403933315998</v>
      </c>
      <c r="G215" s="284" t="s">
        <v>1209</v>
      </c>
      <c r="H215" s="75" t="s">
        <v>1210</v>
      </c>
      <c r="I215" s="75" t="s">
        <v>1211</v>
      </c>
      <c r="J215" s="76">
        <v>51388971.840000004</v>
      </c>
      <c r="K215">
        <f t="shared" si="6"/>
        <v>7195.4403938458781</v>
      </c>
    </row>
    <row r="216" spans="1:14" s="277" customFormat="1">
      <c r="A216" s="72" t="s">
        <v>712</v>
      </c>
      <c r="B216" s="273" t="s">
        <v>713</v>
      </c>
      <c r="C216" s="274"/>
      <c r="D216" s="73">
        <v>975.53</v>
      </c>
      <c r="E216" s="274">
        <f>+E217</f>
        <v>975.53</v>
      </c>
      <c r="F216" s="275">
        <v>7195.4403933315998</v>
      </c>
      <c r="G216" s="276" t="s">
        <v>1209</v>
      </c>
      <c r="H216" s="72" t="s">
        <v>1210</v>
      </c>
      <c r="I216" s="72" t="s">
        <v>1211</v>
      </c>
      <c r="J216" s="73">
        <v>7019367.9699999997</v>
      </c>
      <c r="K216" s="277">
        <f t="shared" si="6"/>
        <v>7195.4403965024139</v>
      </c>
      <c r="M216" s="73"/>
      <c r="N216" s="73"/>
    </row>
    <row r="217" spans="1:14">
      <c r="A217" s="75" t="s">
        <v>714</v>
      </c>
      <c r="B217" s="281" t="s">
        <v>715</v>
      </c>
      <c r="C217" s="282"/>
      <c r="D217" s="76">
        <v>975.53</v>
      </c>
      <c r="E217" s="282">
        <f t="shared" si="7"/>
        <v>975.53</v>
      </c>
      <c r="F217" s="283">
        <v>7195.4403933315998</v>
      </c>
      <c r="G217" s="284" t="s">
        <v>1209</v>
      </c>
      <c r="H217" s="75" t="s">
        <v>1210</v>
      </c>
      <c r="I217" s="75" t="s">
        <v>1211</v>
      </c>
      <c r="J217" s="76">
        <v>7019367.9699999997</v>
      </c>
      <c r="K217">
        <f t="shared" si="6"/>
        <v>7195.4403965024139</v>
      </c>
    </row>
    <row r="218" spans="1:14" s="277" customFormat="1">
      <c r="A218" s="72" t="s">
        <v>716</v>
      </c>
      <c r="B218" s="273" t="s">
        <v>717</v>
      </c>
      <c r="C218" s="274"/>
      <c r="D218" s="73">
        <v>165669.14000000001</v>
      </c>
      <c r="E218" s="274">
        <f>+E219</f>
        <v>165669.13999999998</v>
      </c>
      <c r="F218" s="275">
        <v>7195.4403933315998</v>
      </c>
      <c r="G218" s="276" t="s">
        <v>1209</v>
      </c>
      <c r="H218" s="72" t="s">
        <v>1210</v>
      </c>
      <c r="I218" s="72" t="s">
        <v>1211</v>
      </c>
      <c r="J218" s="73">
        <v>-1192062421.8800001</v>
      </c>
      <c r="K218" s="277">
        <f t="shared" si="6"/>
        <v>-7195.4403933043895</v>
      </c>
      <c r="L218" s="278">
        <f>+E218-D218</f>
        <v>0</v>
      </c>
      <c r="M218" s="73">
        <f>+M219</f>
        <v>165633.70000000001</v>
      </c>
      <c r="N218" s="73">
        <f>+M218-E218</f>
        <v>-35.439999999973224</v>
      </c>
    </row>
    <row r="219" spans="1:14" s="277" customFormat="1">
      <c r="A219" s="72" t="s">
        <v>718</v>
      </c>
      <c r="B219" s="273" t="s">
        <v>719</v>
      </c>
      <c r="C219" s="274"/>
      <c r="D219" s="73">
        <v>165669.14000000001</v>
      </c>
      <c r="E219" s="274">
        <f>+E220+E222+E225+E227</f>
        <v>165669.13999999998</v>
      </c>
      <c r="F219" s="275">
        <v>7195.4403933315998</v>
      </c>
      <c r="G219" s="276" t="s">
        <v>1209</v>
      </c>
      <c r="H219" s="72" t="s">
        <v>1210</v>
      </c>
      <c r="I219" s="72" t="s">
        <v>1211</v>
      </c>
      <c r="J219" s="73">
        <v>-1192062421.8800001</v>
      </c>
      <c r="K219" s="277">
        <f t="shared" si="6"/>
        <v>-7195.4403933043895</v>
      </c>
      <c r="M219" s="73">
        <f>+M220+M225+M227</f>
        <v>165633.70000000001</v>
      </c>
      <c r="N219" s="73">
        <f>+M219-E219</f>
        <v>-35.439999999973224</v>
      </c>
    </row>
    <row r="220" spans="1:14" s="277" customFormat="1">
      <c r="A220" s="72" t="s">
        <v>720</v>
      </c>
      <c r="B220" s="273" t="s">
        <v>721</v>
      </c>
      <c r="C220" s="274"/>
      <c r="D220" s="73">
        <v>212.86</v>
      </c>
      <c r="E220" s="274">
        <f>+E221</f>
        <v>212.86</v>
      </c>
      <c r="F220" s="275">
        <v>7195.4403933315998</v>
      </c>
      <c r="G220" s="276" t="s">
        <v>1209</v>
      </c>
      <c r="H220" s="72" t="s">
        <v>1210</v>
      </c>
      <c r="I220" s="72" t="s">
        <v>1211</v>
      </c>
      <c r="J220" s="73">
        <v>-1531621.44</v>
      </c>
      <c r="K220" s="277">
        <f t="shared" si="6"/>
        <v>-7195.4403833505585</v>
      </c>
      <c r="M220" s="73">
        <v>4658.6100000000006</v>
      </c>
      <c r="N220" s="73">
        <f>+M220-E220-E222</f>
        <v>0</v>
      </c>
    </row>
    <row r="221" spans="1:14">
      <c r="A221" s="75" t="s">
        <v>722</v>
      </c>
      <c r="B221" s="281" t="s">
        <v>723</v>
      </c>
      <c r="C221" s="282"/>
      <c r="D221" s="76">
        <v>212.86</v>
      </c>
      <c r="E221" s="282">
        <f t="shared" si="7"/>
        <v>212.86</v>
      </c>
      <c r="F221" s="283">
        <v>7195.4403933315998</v>
      </c>
      <c r="G221" s="284" t="s">
        <v>1209</v>
      </c>
      <c r="H221" s="75" t="s">
        <v>1210</v>
      </c>
      <c r="I221" s="75" t="s">
        <v>1211</v>
      </c>
      <c r="J221" s="76">
        <v>-1531621.44</v>
      </c>
      <c r="K221">
        <f t="shared" si="6"/>
        <v>-7195.4403833505585</v>
      </c>
    </row>
    <row r="222" spans="1:14" s="277" customFormat="1">
      <c r="A222" s="72" t="s">
        <v>724</v>
      </c>
      <c r="B222" s="273" t="s">
        <v>725</v>
      </c>
      <c r="C222" s="274"/>
      <c r="D222" s="73">
        <v>4445.75</v>
      </c>
      <c r="E222" s="274">
        <f>+E223+E224</f>
        <v>4445.75</v>
      </c>
      <c r="F222" s="275">
        <v>7195.4403933315998</v>
      </c>
      <c r="G222" s="276" t="s">
        <v>1209</v>
      </c>
      <c r="H222" s="72" t="s">
        <v>1210</v>
      </c>
      <c r="I222" s="72" t="s">
        <v>1211</v>
      </c>
      <c r="J222" s="73">
        <v>-31989129.129999999</v>
      </c>
      <c r="K222" s="277">
        <f t="shared" si="6"/>
        <v>-7195.4403936343697</v>
      </c>
      <c r="M222" s="73"/>
      <c r="N222" s="73"/>
    </row>
    <row r="223" spans="1:14">
      <c r="A223" s="75" t="s">
        <v>967</v>
      </c>
      <c r="B223" s="281" t="s">
        <v>968</v>
      </c>
      <c r="C223" s="282"/>
      <c r="D223" s="76">
        <v>493.2</v>
      </c>
      <c r="E223" s="282">
        <f t="shared" si="7"/>
        <v>493.2</v>
      </c>
      <c r="F223" s="283">
        <v>7195.4403933315998</v>
      </c>
      <c r="G223" s="284" t="s">
        <v>1209</v>
      </c>
      <c r="H223" s="75" t="s">
        <v>1210</v>
      </c>
      <c r="I223" s="75" t="s">
        <v>1211</v>
      </c>
      <c r="J223" s="76">
        <v>-3548791.2</v>
      </c>
      <c r="K223">
        <f t="shared" si="6"/>
        <v>-7195.4403892944047</v>
      </c>
    </row>
    <row r="224" spans="1:14">
      <c r="A224" s="75" t="s">
        <v>726</v>
      </c>
      <c r="B224" s="281" t="s">
        <v>727</v>
      </c>
      <c r="C224" s="282"/>
      <c r="D224" s="76">
        <v>3952.55</v>
      </c>
      <c r="E224" s="282">
        <f t="shared" si="7"/>
        <v>3952.55</v>
      </c>
      <c r="F224" s="283">
        <v>7195.4403933315998</v>
      </c>
      <c r="G224" s="284" t="s">
        <v>1209</v>
      </c>
      <c r="H224" s="75" t="s">
        <v>1210</v>
      </c>
      <c r="I224" s="75" t="s">
        <v>1211</v>
      </c>
      <c r="J224" s="76">
        <v>-28440337.93</v>
      </c>
      <c r="K224">
        <f t="shared" si="6"/>
        <v>-7195.440394175911</v>
      </c>
    </row>
    <row r="225" spans="1:21" s="277" customFormat="1">
      <c r="A225" s="72" t="s">
        <v>969</v>
      </c>
      <c r="B225" s="273" t="s">
        <v>970</v>
      </c>
      <c r="C225" s="274"/>
      <c r="D225" s="73">
        <v>136455.21</v>
      </c>
      <c r="E225" s="274">
        <f>+E226</f>
        <v>136455.21</v>
      </c>
      <c r="F225" s="275">
        <v>7195.4403933315998</v>
      </c>
      <c r="G225" s="276" t="s">
        <v>1209</v>
      </c>
      <c r="H225" s="72" t="s">
        <v>1210</v>
      </c>
      <c r="I225" s="72" t="s">
        <v>1211</v>
      </c>
      <c r="J225" s="73">
        <v>-981855329.90999997</v>
      </c>
      <c r="K225" s="277">
        <f t="shared" si="6"/>
        <v>-7195.440393298285</v>
      </c>
      <c r="M225" s="73">
        <v>136455.21</v>
      </c>
      <c r="N225" s="73">
        <f>+M225-E225</f>
        <v>0</v>
      </c>
    </row>
    <row r="226" spans="1:21">
      <c r="A226" s="75" t="s">
        <v>971</v>
      </c>
      <c r="B226" s="281" t="s">
        <v>972</v>
      </c>
      <c r="C226" s="282"/>
      <c r="D226" s="76">
        <v>136455.21</v>
      </c>
      <c r="E226" s="282">
        <f t="shared" si="7"/>
        <v>136455.21</v>
      </c>
      <c r="F226" s="283">
        <v>7195.4403933315998</v>
      </c>
      <c r="G226" s="284" t="s">
        <v>1209</v>
      </c>
      <c r="H226" s="75" t="s">
        <v>1210</v>
      </c>
      <c r="I226" s="75" t="s">
        <v>1211</v>
      </c>
      <c r="J226" s="76">
        <v>-981855329.90999997</v>
      </c>
      <c r="K226">
        <f t="shared" si="6"/>
        <v>-7195.440393298285</v>
      </c>
    </row>
    <row r="227" spans="1:21" s="277" customFormat="1">
      <c r="A227" s="72" t="s">
        <v>728</v>
      </c>
      <c r="B227" s="273" t="s">
        <v>729</v>
      </c>
      <c r="C227" s="274"/>
      <c r="D227" s="73">
        <v>24555.32</v>
      </c>
      <c r="E227" s="274">
        <f>SUM(E228:E230)</f>
        <v>24555.319999999996</v>
      </c>
      <c r="F227" s="275">
        <v>7195.4403933315998</v>
      </c>
      <c r="G227" s="276" t="s">
        <v>1209</v>
      </c>
      <c r="H227" s="72" t="s">
        <v>1210</v>
      </c>
      <c r="I227" s="72" t="s">
        <v>1211</v>
      </c>
      <c r="J227" s="73">
        <v>-176686341.40000001</v>
      </c>
      <c r="K227" s="277">
        <f t="shared" si="6"/>
        <v>-7195.44039336486</v>
      </c>
      <c r="M227" s="73">
        <v>24519.88</v>
      </c>
      <c r="N227" s="73">
        <f>+M227-E227</f>
        <v>-35.439999999995052</v>
      </c>
    </row>
    <row r="228" spans="1:21" s="310" customFormat="1">
      <c r="A228" s="305" t="s">
        <v>730</v>
      </c>
      <c r="B228" s="306" t="s">
        <v>731</v>
      </c>
      <c r="C228" s="304"/>
      <c r="D228" s="307">
        <v>22290.78</v>
      </c>
      <c r="E228" s="304">
        <f>+D228-'ASIENTO MANUAL'!I8</f>
        <v>22290.78</v>
      </c>
      <c r="F228" s="308">
        <v>7195.4403933315998</v>
      </c>
      <c r="G228" s="309" t="s">
        <v>1209</v>
      </c>
      <c r="H228" s="305" t="s">
        <v>1210</v>
      </c>
      <c r="I228" s="305" t="s">
        <v>1211</v>
      </c>
      <c r="J228" s="307">
        <v>-160391978.81</v>
      </c>
      <c r="K228" s="310">
        <f t="shared" si="6"/>
        <v>-7195.4403932926534</v>
      </c>
      <c r="M228" s="307"/>
      <c r="N228" s="307"/>
    </row>
    <row r="229" spans="1:21" s="310" customFormat="1">
      <c r="A229" s="305" t="s">
        <v>732</v>
      </c>
      <c r="B229" s="306" t="s">
        <v>733</v>
      </c>
      <c r="C229" s="304"/>
      <c r="D229" s="307">
        <v>2229.1</v>
      </c>
      <c r="E229" s="304">
        <f>+D229-'ASIENTO MANUAL'!I9</f>
        <v>2229.1</v>
      </c>
      <c r="F229" s="308">
        <v>7195.4403933315998</v>
      </c>
      <c r="G229" s="309" t="s">
        <v>1209</v>
      </c>
      <c r="H229" s="305" t="s">
        <v>1210</v>
      </c>
      <c r="I229" s="305" t="s">
        <v>1211</v>
      </c>
      <c r="J229" s="307">
        <v>-16039356.18</v>
      </c>
      <c r="K229" s="310">
        <f t="shared" si="6"/>
        <v>-7195.4403929837154</v>
      </c>
      <c r="M229" s="307"/>
      <c r="N229" s="307"/>
    </row>
    <row r="230" spans="1:21" s="317" customFormat="1">
      <c r="A230" s="254" t="s">
        <v>973</v>
      </c>
      <c r="B230" s="312" t="s">
        <v>1249</v>
      </c>
      <c r="C230" s="313"/>
      <c r="D230" s="314">
        <v>35.44</v>
      </c>
      <c r="E230" s="313">
        <f t="shared" si="7"/>
        <v>35.44</v>
      </c>
      <c r="F230" s="315">
        <v>7195.4403933315998</v>
      </c>
      <c r="G230" s="316" t="s">
        <v>1209</v>
      </c>
      <c r="H230" s="254" t="s">
        <v>1210</v>
      </c>
      <c r="I230" s="254" t="s">
        <v>1211</v>
      </c>
      <c r="J230" s="314">
        <v>-255006.41</v>
      </c>
      <c r="K230" s="317">
        <f t="shared" si="6"/>
        <v>-7195.4404627539507</v>
      </c>
      <c r="M230" s="314" t="s">
        <v>1250</v>
      </c>
      <c r="N230" s="314"/>
    </row>
    <row r="231" spans="1:21" s="277" customFormat="1">
      <c r="A231" s="72" t="s">
        <v>734</v>
      </c>
      <c r="B231" s="273" t="s">
        <v>735</v>
      </c>
      <c r="C231" s="274"/>
      <c r="D231" s="73">
        <f>+D232+D235</f>
        <v>27497222.789999999</v>
      </c>
      <c r="E231" s="274" t="e">
        <f>+E232+E235</f>
        <v>#REF!</v>
      </c>
      <c r="F231" s="275">
        <v>7195.4403933315998</v>
      </c>
      <c r="G231" s="276" t="s">
        <v>1209</v>
      </c>
      <c r="H231" s="72" t="s">
        <v>1210</v>
      </c>
      <c r="I231" s="72" t="s">
        <v>1211</v>
      </c>
      <c r="J231" s="73">
        <v>-183514300434.10001</v>
      </c>
      <c r="K231" s="277">
        <f t="shared" si="6"/>
        <v>-6673.9212841828967</v>
      </c>
      <c r="L231" s="278" t="e">
        <f>+E231-D231</f>
        <v>#REF!</v>
      </c>
      <c r="M231" s="73">
        <v>26787960.219999999</v>
      </c>
      <c r="N231" s="73" t="e">
        <f>+E231-M231</f>
        <v>#REF!</v>
      </c>
    </row>
    <row r="232" spans="1:21" s="277" customFormat="1">
      <c r="A232" s="72" t="s">
        <v>736</v>
      </c>
      <c r="B232" s="273" t="s">
        <v>737</v>
      </c>
      <c r="C232" s="274"/>
      <c r="D232" s="73">
        <v>25504248.579999998</v>
      </c>
      <c r="E232" s="274">
        <f>+E233+E234</f>
        <v>25504248.579999998</v>
      </c>
      <c r="F232" s="275">
        <v>7195.4403933315998</v>
      </c>
      <c r="G232" s="276" t="s">
        <v>1209</v>
      </c>
      <c r="H232" s="72" t="s">
        <v>1210</v>
      </c>
      <c r="I232" s="72" t="s">
        <v>1211</v>
      </c>
      <c r="J232" s="73">
        <v>-183514300434.10001</v>
      </c>
      <c r="K232" s="277">
        <f t="shared" si="6"/>
        <v>-7195.440393331518</v>
      </c>
      <c r="M232" s="73"/>
      <c r="N232" s="73"/>
      <c r="R232" s="289">
        <v>44896</v>
      </c>
      <c r="S232" s="290" t="s">
        <v>1029</v>
      </c>
    </row>
    <row r="233" spans="1:21">
      <c r="A233" s="75" t="s">
        <v>738</v>
      </c>
      <c r="B233" s="281" t="s">
        <v>739</v>
      </c>
      <c r="C233" s="282"/>
      <c r="D233" s="76">
        <v>159627851.19</v>
      </c>
      <c r="E233" s="282">
        <f t="shared" si="7"/>
        <v>159627851.19</v>
      </c>
      <c r="F233" s="283">
        <v>7195.4403933315998</v>
      </c>
      <c r="G233" s="284" t="s">
        <v>1209</v>
      </c>
      <c r="H233" s="75" t="s">
        <v>1210</v>
      </c>
      <c r="I233" s="75" t="s">
        <v>1211</v>
      </c>
      <c r="J233" s="76">
        <v>-1148592688353.25</v>
      </c>
      <c r="K233">
        <f t="shared" si="6"/>
        <v>-7195.4403933315898</v>
      </c>
      <c r="M233" s="76">
        <f>+M3-M218-M231</f>
        <v>0</v>
      </c>
      <c r="R233" s="288" t="e">
        <f>+#REF!</f>
        <v>#REF!</v>
      </c>
      <c r="S233" s="288" t="e">
        <f>+E233-R233</f>
        <v>#REF!</v>
      </c>
    </row>
    <row r="234" spans="1:21">
      <c r="A234" s="75" t="s">
        <v>740</v>
      </c>
      <c r="B234" s="281" t="s">
        <v>741</v>
      </c>
      <c r="C234" s="282"/>
      <c r="D234" s="76">
        <v>-134123602.61</v>
      </c>
      <c r="E234" s="282">
        <f t="shared" si="7"/>
        <v>-134123602.61</v>
      </c>
      <c r="F234" s="283">
        <v>7195.4403933315998</v>
      </c>
      <c r="G234" s="284" t="s">
        <v>1209</v>
      </c>
      <c r="H234" s="75" t="s">
        <v>1210</v>
      </c>
      <c r="I234" s="75" t="s">
        <v>1211</v>
      </c>
      <c r="J234" s="76">
        <v>965078387919.15002</v>
      </c>
      <c r="K234">
        <f t="shared" si="6"/>
        <v>-7195.4403933316034</v>
      </c>
      <c r="R234" s="288" t="e">
        <f>+#REF!</f>
        <v>#REF!</v>
      </c>
      <c r="S234" s="288" t="e">
        <f>+E234-R234</f>
        <v>#REF!</v>
      </c>
      <c r="T234">
        <v>13699975.789999999</v>
      </c>
      <c r="U234" s="320" t="e">
        <f>+SUM(S234:T234)</f>
        <v>#REF!</v>
      </c>
    </row>
    <row r="235" spans="1:21" s="277" customFormat="1">
      <c r="A235" s="72" t="s">
        <v>1251</v>
      </c>
      <c r="B235" s="273"/>
      <c r="C235" s="274"/>
      <c r="D235" s="73">
        <f>+D236+D237</f>
        <v>1992974.2099999993</v>
      </c>
      <c r="E235" s="274" t="e">
        <f>+E236+E237</f>
        <v>#REF!</v>
      </c>
      <c r="F235" s="275"/>
      <c r="G235" s="276"/>
      <c r="H235" s="72"/>
      <c r="I235" s="72"/>
      <c r="J235" s="73"/>
      <c r="M235" s="73"/>
      <c r="N235" s="73"/>
    </row>
    <row r="236" spans="1:21">
      <c r="A236" s="75" t="s">
        <v>1252</v>
      </c>
      <c r="B236" s="281"/>
      <c r="C236" s="282"/>
      <c r="D236" s="76">
        <f>+D249-D238</f>
        <v>1283676.1999999993</v>
      </c>
      <c r="E236" s="282">
        <f>+E249-E238</f>
        <v>162086.61000000127</v>
      </c>
      <c r="F236" s="283"/>
      <c r="G236" s="284"/>
      <c r="H236" s="75"/>
      <c r="I236" s="75"/>
      <c r="J236" s="76">
        <f>+J249-J238</f>
        <v>9236615581.4400024</v>
      </c>
    </row>
    <row r="237" spans="1:21">
      <c r="A237" s="75" t="s">
        <v>744</v>
      </c>
      <c r="B237" s="281"/>
      <c r="C237" s="282"/>
      <c r="D237" s="76">
        <v>709298.01</v>
      </c>
      <c r="E237" s="282" t="e">
        <f>+#REF!</f>
        <v>#REF!</v>
      </c>
      <c r="F237" s="283"/>
      <c r="G237" s="284"/>
      <c r="H237" s="75"/>
      <c r="I237" s="75"/>
      <c r="J237" s="76">
        <v>1121625.03</v>
      </c>
      <c r="R237" s="288">
        <v>1283676.2</v>
      </c>
      <c r="S237" s="288" t="e">
        <f>+R237-E237</f>
        <v>#REF!</v>
      </c>
    </row>
    <row r="238" spans="1:21">
      <c r="A238" s="72" t="s">
        <v>746</v>
      </c>
      <c r="B238" s="273" t="s">
        <v>747</v>
      </c>
      <c r="C238" s="285">
        <v>24154101.02</v>
      </c>
      <c r="D238" s="73">
        <v>31226915.050000001</v>
      </c>
      <c r="E238" s="274">
        <f>+E239+E244+E246</f>
        <v>669928.90999999782</v>
      </c>
      <c r="F238" s="283">
        <v>7195.4403933315998</v>
      </c>
      <c r="G238" s="284" t="s">
        <v>1209</v>
      </c>
      <c r="H238" s="75" t="s">
        <v>1210</v>
      </c>
      <c r="I238" s="75" t="s">
        <v>1211</v>
      </c>
      <c r="J238" s="76">
        <v>224691405909.89999</v>
      </c>
      <c r="K238">
        <f t="shared" si="6"/>
        <v>7195.440393331457</v>
      </c>
    </row>
    <row r="239" spans="1:21">
      <c r="A239" s="72" t="s">
        <v>748</v>
      </c>
      <c r="B239" s="273" t="s">
        <v>749</v>
      </c>
      <c r="C239" s="274">
        <v>23729907.760000002</v>
      </c>
      <c r="D239" s="73">
        <v>30461707.579999998</v>
      </c>
      <c r="E239" s="274">
        <v>601619.59999999776</v>
      </c>
      <c r="F239" s="283">
        <v>7195.4403933315998</v>
      </c>
      <c r="G239" s="284" t="s">
        <v>1209</v>
      </c>
      <c r="H239" s="75" t="s">
        <v>1210</v>
      </c>
      <c r="I239" s="75" t="s">
        <v>1211</v>
      </c>
      <c r="J239" s="76">
        <v>219185401170.98999</v>
      </c>
      <c r="K239">
        <f t="shared" si="6"/>
        <v>7195.4403933316862</v>
      </c>
    </row>
    <row r="240" spans="1:21">
      <c r="A240" s="75" t="s">
        <v>1198</v>
      </c>
      <c r="B240" s="281" t="s">
        <v>1199</v>
      </c>
      <c r="C240" s="282">
        <v>490623.47</v>
      </c>
      <c r="D240" s="76">
        <v>490623.47</v>
      </c>
      <c r="E240" s="282">
        <v>0</v>
      </c>
      <c r="F240" s="283">
        <v>7195.4403933315998</v>
      </c>
      <c r="G240" s="284" t="s">
        <v>1209</v>
      </c>
      <c r="H240" s="75" t="s">
        <v>1210</v>
      </c>
      <c r="I240" s="75" t="s">
        <v>1211</v>
      </c>
      <c r="J240" s="76">
        <v>3530251933.9499998</v>
      </c>
      <c r="K240">
        <f t="shared" si="6"/>
        <v>7195.4403933223984</v>
      </c>
    </row>
    <row r="241" spans="1:19">
      <c r="A241" s="75" t="s">
        <v>750</v>
      </c>
      <c r="B241" s="281" t="s">
        <v>751</v>
      </c>
      <c r="C241" s="282">
        <v>2521912.67</v>
      </c>
      <c r="D241" s="76">
        <v>2724493.37</v>
      </c>
      <c r="E241" s="282">
        <v>0</v>
      </c>
      <c r="F241" s="283">
        <v>7195.4403933315998</v>
      </c>
      <c r="G241" s="284" t="s">
        <v>1209</v>
      </c>
      <c r="H241" s="75" t="s">
        <v>1210</v>
      </c>
      <c r="I241" s="75" t="s">
        <v>1211</v>
      </c>
      <c r="J241" s="76">
        <v>19603929645.860001</v>
      </c>
      <c r="K241">
        <f t="shared" si="6"/>
        <v>7195.4403933308158</v>
      </c>
    </row>
    <row r="242" spans="1:19">
      <c r="A242" s="75" t="s">
        <v>752</v>
      </c>
      <c r="B242" s="281" t="s">
        <v>753</v>
      </c>
      <c r="C242" s="282">
        <v>20717355.120000001</v>
      </c>
      <c r="D242" s="76">
        <v>27246574.239999998</v>
      </c>
      <c r="E242" s="282">
        <v>601619.59999999776</v>
      </c>
      <c r="F242" s="283">
        <v>7195.4403933315998</v>
      </c>
      <c r="G242" s="284" t="s">
        <v>1209</v>
      </c>
      <c r="H242" s="75" t="s">
        <v>1210</v>
      </c>
      <c r="I242" s="75" t="s">
        <v>1211</v>
      </c>
      <c r="J242" s="76">
        <v>196051100866.39999</v>
      </c>
      <c r="K242">
        <f t="shared" si="6"/>
        <v>7195.4403933314443</v>
      </c>
    </row>
    <row r="243" spans="1:19">
      <c r="A243" s="75" t="s">
        <v>1200</v>
      </c>
      <c r="B243" s="281" t="s">
        <v>1201</v>
      </c>
      <c r="C243" s="282">
        <v>16.5</v>
      </c>
      <c r="D243" s="76">
        <v>16.5</v>
      </c>
      <c r="E243" s="282">
        <v>0</v>
      </c>
      <c r="F243" s="283">
        <v>7195.4403933315998</v>
      </c>
      <c r="G243" s="284" t="s">
        <v>1209</v>
      </c>
      <c r="H243" s="75" t="s">
        <v>1210</v>
      </c>
      <c r="I243" s="75" t="s">
        <v>1211</v>
      </c>
      <c r="J243" s="76">
        <v>118724.77</v>
      </c>
      <c r="K243">
        <f t="shared" si="6"/>
        <v>7195.4406060606061</v>
      </c>
    </row>
    <row r="244" spans="1:19">
      <c r="A244" s="72" t="s">
        <v>754</v>
      </c>
      <c r="B244" s="273" t="s">
        <v>755</v>
      </c>
      <c r="C244" s="274">
        <v>424193.26</v>
      </c>
      <c r="D244" s="73">
        <v>765207.47</v>
      </c>
      <c r="E244" s="274">
        <f>+E245</f>
        <v>874.76</v>
      </c>
      <c r="F244" s="283">
        <v>7195.4403933315998</v>
      </c>
      <c r="G244" s="284" t="s">
        <v>1209</v>
      </c>
      <c r="H244" s="75" t="s">
        <v>1210</v>
      </c>
      <c r="I244" s="75" t="s">
        <v>1211</v>
      </c>
      <c r="J244" s="76">
        <v>5506004738.9200001</v>
      </c>
      <c r="K244">
        <f t="shared" si="6"/>
        <v>7195.4403933354179</v>
      </c>
    </row>
    <row r="245" spans="1:19">
      <c r="A245" s="75" t="s">
        <v>756</v>
      </c>
      <c r="B245" s="281" t="s">
        <v>757</v>
      </c>
      <c r="C245" s="282">
        <v>3285.09</v>
      </c>
      <c r="D245" s="76">
        <v>4676.6000000000004</v>
      </c>
      <c r="E245" s="282">
        <f>910.2-35.44</f>
        <v>874.76</v>
      </c>
      <c r="F245" s="283">
        <v>7195.4403933315998</v>
      </c>
      <c r="G245" s="284" t="s">
        <v>1209</v>
      </c>
      <c r="H245" s="75" t="s">
        <v>1210</v>
      </c>
      <c r="I245" s="75" t="s">
        <v>1211</v>
      </c>
      <c r="J245" s="76">
        <v>33650196.539999999</v>
      </c>
      <c r="K245">
        <f t="shared" si="6"/>
        <v>7195.4403925929082</v>
      </c>
    </row>
    <row r="246" spans="1:19">
      <c r="A246" s="72" t="s">
        <v>758</v>
      </c>
      <c r="B246" s="273" t="s">
        <v>759</v>
      </c>
      <c r="C246" s="274">
        <v>420908.17</v>
      </c>
      <c r="D246" s="73">
        <v>760530.87</v>
      </c>
      <c r="E246" s="274">
        <f>+E247+E248</f>
        <v>67434.55</v>
      </c>
      <c r="F246" s="283">
        <v>7195.4403933315998</v>
      </c>
      <c r="G246" s="284" t="s">
        <v>1209</v>
      </c>
      <c r="H246" s="75" t="s">
        <v>1210</v>
      </c>
      <c r="I246" s="75" t="s">
        <v>1211</v>
      </c>
      <c r="J246" s="76">
        <v>5472354542.3699999</v>
      </c>
      <c r="K246">
        <f t="shared" si="6"/>
        <v>7195.440393326835</v>
      </c>
    </row>
    <row r="247" spans="1:19" s="310" customFormat="1">
      <c r="A247" s="305" t="s">
        <v>760</v>
      </c>
      <c r="B247" s="306" t="s">
        <v>761</v>
      </c>
      <c r="C247" s="304">
        <v>382643.77</v>
      </c>
      <c r="D247" s="307">
        <v>691391.48</v>
      </c>
      <c r="E247" s="304">
        <f>61304.11-'ASIENTO MANUAL'!J10</f>
        <v>61304.11</v>
      </c>
      <c r="F247" s="308">
        <v>7195.4403933315998</v>
      </c>
      <c r="G247" s="309" t="s">
        <v>1209</v>
      </c>
      <c r="H247" s="305" t="s">
        <v>1210</v>
      </c>
      <c r="I247" s="305" t="s">
        <v>1211</v>
      </c>
      <c r="J247" s="307">
        <v>4974866182.8000002</v>
      </c>
      <c r="K247" s="310">
        <f t="shared" si="6"/>
        <v>7195.4403933354806</v>
      </c>
      <c r="M247" s="307"/>
      <c r="N247" s="307"/>
      <c r="S247" s="311"/>
    </row>
    <row r="248" spans="1:19">
      <c r="A248" s="75" t="s">
        <v>762</v>
      </c>
      <c r="B248" s="281" t="s">
        <v>763</v>
      </c>
      <c r="C248" s="282">
        <v>38264.400000000001</v>
      </c>
      <c r="D248" s="76">
        <v>69139.39</v>
      </c>
      <c r="E248" s="282">
        <f>6130.44-'ASIENTO MANUAL'!J11</f>
        <v>6130.44</v>
      </c>
      <c r="F248" s="283">
        <v>7195.4403933315998</v>
      </c>
      <c r="G248" s="284" t="s">
        <v>1209</v>
      </c>
      <c r="H248" s="75" t="s">
        <v>1210</v>
      </c>
      <c r="I248" s="75" t="s">
        <v>1211</v>
      </c>
      <c r="J248" s="76">
        <v>497488359.57999998</v>
      </c>
      <c r="K248">
        <f t="shared" si="6"/>
        <v>7195.4403933850153</v>
      </c>
    </row>
    <row r="249" spans="1:19">
      <c r="A249" s="72" t="s">
        <v>764</v>
      </c>
      <c r="B249" s="273" t="s">
        <v>765</v>
      </c>
      <c r="C249" s="274">
        <v>24863399.030000001</v>
      </c>
      <c r="D249" s="73">
        <v>32510591.25</v>
      </c>
      <c r="E249" s="274">
        <f>+E250+E254+E259+E262</f>
        <v>832015.51999999909</v>
      </c>
      <c r="F249" s="283">
        <v>7195.4403933315998</v>
      </c>
      <c r="G249" s="284" t="s">
        <v>1209</v>
      </c>
      <c r="H249" s="75" t="s">
        <v>1210</v>
      </c>
      <c r="I249" s="75" t="s">
        <v>1211</v>
      </c>
      <c r="J249" s="76">
        <v>233928021491.34</v>
      </c>
      <c r="K249">
        <f t="shared" si="6"/>
        <v>7195.4403933315116</v>
      </c>
    </row>
    <row r="250" spans="1:19">
      <c r="A250" s="72" t="s">
        <v>766</v>
      </c>
      <c r="B250" s="273" t="s">
        <v>767</v>
      </c>
      <c r="C250" s="274">
        <v>23733324.32</v>
      </c>
      <c r="D250" s="73">
        <v>30465551.350000001</v>
      </c>
      <c r="E250" s="274">
        <v>601692.12999999896</v>
      </c>
      <c r="F250" s="283">
        <v>7195.4403933315998</v>
      </c>
      <c r="G250" s="284" t="s">
        <v>1209</v>
      </c>
      <c r="H250" s="75" t="s">
        <v>1210</v>
      </c>
      <c r="I250" s="75" t="s">
        <v>1211</v>
      </c>
      <c r="J250" s="76">
        <v>-219213058788.91</v>
      </c>
      <c r="K250">
        <f t="shared" si="6"/>
        <v>-7195.4403933316635</v>
      </c>
    </row>
    <row r="251" spans="1:19">
      <c r="A251" s="75" t="s">
        <v>1202</v>
      </c>
      <c r="B251" s="281" t="s">
        <v>1203</v>
      </c>
      <c r="C251" s="282">
        <v>490692.51</v>
      </c>
      <c r="D251" s="76">
        <v>490692.51</v>
      </c>
      <c r="E251" s="282">
        <v>0</v>
      </c>
      <c r="F251" s="283">
        <v>7195.4403933315998</v>
      </c>
      <c r="G251" s="284" t="s">
        <v>1209</v>
      </c>
      <c r="H251" s="75" t="s">
        <v>1210</v>
      </c>
      <c r="I251" s="75" t="s">
        <v>1211</v>
      </c>
      <c r="J251" s="76">
        <v>-3530748707.1599998</v>
      </c>
      <c r="K251">
        <f t="shared" si="6"/>
        <v>-7195.4403933330868</v>
      </c>
    </row>
    <row r="252" spans="1:19">
      <c r="A252" s="75" t="s">
        <v>768</v>
      </c>
      <c r="B252" s="281" t="s">
        <v>769</v>
      </c>
      <c r="C252" s="282">
        <v>2522298.83</v>
      </c>
      <c r="D252" s="76">
        <v>2724824.83</v>
      </c>
      <c r="E252" s="282">
        <v>0</v>
      </c>
      <c r="F252" s="283">
        <v>7195.4403933315998</v>
      </c>
      <c r="G252" s="284" t="s">
        <v>1209</v>
      </c>
      <c r="H252" s="75" t="s">
        <v>1210</v>
      </c>
      <c r="I252" s="75" t="s">
        <v>1211</v>
      </c>
      <c r="J252" s="76">
        <v>-19606314646.529999</v>
      </c>
      <c r="K252">
        <f t="shared" si="6"/>
        <v>-7195.4403933297972</v>
      </c>
    </row>
    <row r="253" spans="1:19">
      <c r="A253" s="75" t="s">
        <v>770</v>
      </c>
      <c r="B253" s="281" t="s">
        <v>771</v>
      </c>
      <c r="C253" s="282">
        <v>20720332.98</v>
      </c>
      <c r="D253" s="76">
        <v>27250034.010000002</v>
      </c>
      <c r="E253" s="282">
        <v>601692.12999999896</v>
      </c>
      <c r="F253" s="283">
        <v>7195.4403933315998</v>
      </c>
      <c r="G253" s="284" t="s">
        <v>1209</v>
      </c>
      <c r="H253" s="75" t="s">
        <v>1210</v>
      </c>
      <c r="I253" s="75" t="s">
        <v>1211</v>
      </c>
      <c r="J253" s="76">
        <v>-196075995435.20999</v>
      </c>
      <c r="K253">
        <f t="shared" si="6"/>
        <v>-7195.440393331457</v>
      </c>
    </row>
    <row r="254" spans="1:19">
      <c r="A254" s="72" t="s">
        <v>772</v>
      </c>
      <c r="B254" s="273" t="s">
        <v>773</v>
      </c>
      <c r="C254" s="274">
        <v>895744.66</v>
      </c>
      <c r="D254" s="73">
        <v>1552071.77</v>
      </c>
      <c r="E254" s="274">
        <v>139317.13000000006</v>
      </c>
      <c r="F254" s="283">
        <v>7195.4403933315998</v>
      </c>
      <c r="G254" s="284" t="s">
        <v>1209</v>
      </c>
      <c r="H254" s="75" t="s">
        <v>1210</v>
      </c>
      <c r="I254" s="75" t="s">
        <v>1211</v>
      </c>
      <c r="J254" s="76">
        <v>-11167839907.209999</v>
      </c>
      <c r="K254">
        <f t="shared" si="6"/>
        <v>-7195.4403933330987</v>
      </c>
    </row>
    <row r="255" spans="1:19">
      <c r="A255" s="75" t="s">
        <v>774</v>
      </c>
      <c r="B255" s="281" t="s">
        <v>775</v>
      </c>
      <c r="C255" s="282">
        <v>25130.959999999999</v>
      </c>
      <c r="D255" s="76">
        <v>37696.44</v>
      </c>
      <c r="E255" s="282">
        <v>0</v>
      </c>
      <c r="F255" s="283">
        <v>7195.4403933315998</v>
      </c>
      <c r="G255" s="284" t="s">
        <v>1209</v>
      </c>
      <c r="H255" s="75" t="s">
        <v>1210</v>
      </c>
      <c r="I255" s="75" t="s">
        <v>1211</v>
      </c>
      <c r="J255" s="76">
        <v>-271242487.06</v>
      </c>
      <c r="K255">
        <f t="shared" si="6"/>
        <v>-7195.4403933103495</v>
      </c>
    </row>
    <row r="256" spans="1:19">
      <c r="A256" s="75" t="s">
        <v>776</v>
      </c>
      <c r="B256" s="281" t="s">
        <v>777</v>
      </c>
      <c r="C256" s="282">
        <v>88185.14</v>
      </c>
      <c r="D256" s="76">
        <v>174106.7</v>
      </c>
      <c r="E256" s="282">
        <v>8935.4100000000035</v>
      </c>
      <c r="F256" s="283">
        <v>7195.4403933315998</v>
      </c>
      <c r="G256" s="284" t="s">
        <v>1209</v>
      </c>
      <c r="H256" s="75" t="s">
        <v>1210</v>
      </c>
      <c r="I256" s="75" t="s">
        <v>1211</v>
      </c>
      <c r="J256" s="76">
        <v>-1252774381.9300001</v>
      </c>
      <c r="K256">
        <f t="shared" si="6"/>
        <v>-7195.4403933335134</v>
      </c>
    </row>
    <row r="257" spans="1:13">
      <c r="A257" s="75" t="s">
        <v>778</v>
      </c>
      <c r="B257" s="281" t="s">
        <v>779</v>
      </c>
      <c r="C257" s="282">
        <v>13388.22</v>
      </c>
      <c r="D257" s="76">
        <v>22363.56</v>
      </c>
      <c r="E257" s="282">
        <v>2991.7800000000007</v>
      </c>
      <c r="F257" s="283">
        <v>7195.4403933315998</v>
      </c>
      <c r="G257" s="284" t="s">
        <v>1209</v>
      </c>
      <c r="H257" s="75" t="s">
        <v>1210</v>
      </c>
      <c r="I257" s="75" t="s">
        <v>1211</v>
      </c>
      <c r="J257" s="76">
        <v>-160915662.96000001</v>
      </c>
      <c r="K257">
        <f t="shared" si="6"/>
        <v>-7195.440393211099</v>
      </c>
    </row>
    <row r="258" spans="1:13">
      <c r="A258" s="75" t="s">
        <v>780</v>
      </c>
      <c r="B258" s="281" t="s">
        <v>781</v>
      </c>
      <c r="C258" s="282">
        <v>769040.34</v>
      </c>
      <c r="D258" s="76">
        <v>1317905.07</v>
      </c>
      <c r="E258" s="282">
        <v>127389.94000000006</v>
      </c>
      <c r="F258" s="283">
        <v>7195.4403933315998</v>
      </c>
      <c r="G258" s="284" t="s">
        <v>1209</v>
      </c>
      <c r="H258" s="75" t="s">
        <v>1210</v>
      </c>
      <c r="I258" s="75" t="s">
        <v>1211</v>
      </c>
      <c r="J258" s="76">
        <v>-9482907375.25</v>
      </c>
      <c r="K258">
        <f t="shared" si="6"/>
        <v>-7195.4403933281774</v>
      </c>
    </row>
    <row r="259" spans="1:13">
      <c r="A259" s="72" t="s">
        <v>782</v>
      </c>
      <c r="B259" s="273" t="s">
        <v>783</v>
      </c>
      <c r="C259" s="274">
        <v>218217.61</v>
      </c>
      <c r="D259" s="73">
        <v>312315.78999999998</v>
      </c>
      <c r="E259" s="274">
        <v>79584.699999999953</v>
      </c>
      <c r="F259" s="283">
        <v>7195.4403933315998</v>
      </c>
      <c r="G259" s="284" t="s">
        <v>1209</v>
      </c>
      <c r="H259" s="75" t="s">
        <v>1210</v>
      </c>
      <c r="I259" s="75" t="s">
        <v>1211</v>
      </c>
      <c r="J259" s="76">
        <v>-2247249650.8400002</v>
      </c>
      <c r="K259">
        <f t="shared" si="6"/>
        <v>-7195.4403933275362</v>
      </c>
    </row>
    <row r="260" spans="1:13">
      <c r="A260" s="75" t="s">
        <v>974</v>
      </c>
      <c r="B260" s="281" t="s">
        <v>975</v>
      </c>
      <c r="C260" s="282">
        <v>10384.34</v>
      </c>
      <c r="D260" s="76">
        <v>15304.06</v>
      </c>
      <c r="E260" s="282">
        <v>4919.7199999999993</v>
      </c>
      <c r="F260" s="283">
        <v>7195.4403933315998</v>
      </c>
      <c r="G260" s="284" t="s">
        <v>1209</v>
      </c>
      <c r="H260" s="75" t="s">
        <v>1210</v>
      </c>
      <c r="I260" s="75" t="s">
        <v>1211</v>
      </c>
      <c r="J260" s="76">
        <v>-110119451.51000001</v>
      </c>
      <c r="K260">
        <f t="shared" ref="K260:K266" si="8">+J260/D260</f>
        <v>-7195.4403935949031</v>
      </c>
    </row>
    <row r="261" spans="1:13">
      <c r="A261" s="75" t="s">
        <v>784</v>
      </c>
      <c r="B261" s="281" t="s">
        <v>785</v>
      </c>
      <c r="C261" s="282">
        <v>207833.27</v>
      </c>
      <c r="D261" s="76">
        <v>297011.73</v>
      </c>
      <c r="E261" s="282">
        <v>74664.979999999952</v>
      </c>
      <c r="F261" s="283">
        <v>7195.4403933315998</v>
      </c>
      <c r="G261" s="284" t="s">
        <v>1209</v>
      </c>
      <c r="H261" s="75" t="s">
        <v>1210</v>
      </c>
      <c r="I261" s="75" t="s">
        <v>1211</v>
      </c>
      <c r="J261" s="76">
        <v>-2137130199.3399999</v>
      </c>
      <c r="K261">
        <f t="shared" si="8"/>
        <v>-7195.4403933474277</v>
      </c>
    </row>
    <row r="262" spans="1:13">
      <c r="A262" s="72" t="s">
        <v>786</v>
      </c>
      <c r="B262" s="273" t="s">
        <v>787</v>
      </c>
      <c r="C262" s="274">
        <v>16112.44</v>
      </c>
      <c r="D262" s="73">
        <v>180652.34</v>
      </c>
      <c r="E262" s="274">
        <v>11421.559999999998</v>
      </c>
      <c r="F262" s="283">
        <v>7195.4403933315998</v>
      </c>
      <c r="G262" s="284" t="s">
        <v>1209</v>
      </c>
      <c r="H262" s="75" t="s">
        <v>1210</v>
      </c>
      <c r="I262" s="75" t="s">
        <v>1211</v>
      </c>
      <c r="J262" s="76">
        <v>-1299873144.3900001</v>
      </c>
      <c r="K262">
        <f t="shared" si="8"/>
        <v>-7195.4403933544409</v>
      </c>
    </row>
    <row r="263" spans="1:13">
      <c r="A263" s="75" t="s">
        <v>788</v>
      </c>
      <c r="B263" s="281" t="s">
        <v>789</v>
      </c>
      <c r="C263" s="282">
        <v>-4000.37</v>
      </c>
      <c r="D263" s="76">
        <v>-11555.98</v>
      </c>
      <c r="E263" s="282">
        <v>0</v>
      </c>
      <c r="F263" s="283">
        <v>7195.4403933315998</v>
      </c>
      <c r="G263" s="284" t="s">
        <v>1209</v>
      </c>
      <c r="H263" s="75" t="s">
        <v>1210</v>
      </c>
      <c r="I263" s="75" t="s">
        <v>1211</v>
      </c>
      <c r="J263" s="76">
        <v>83150365.280000001</v>
      </c>
      <c r="K263">
        <f t="shared" si="8"/>
        <v>-7195.4403936316958</v>
      </c>
      <c r="M263" s="76" t="s">
        <v>1253</v>
      </c>
    </row>
    <row r="264" spans="1:13">
      <c r="A264" s="75" t="s">
        <v>790</v>
      </c>
      <c r="B264" s="281" t="s">
        <v>791</v>
      </c>
      <c r="C264" s="282">
        <v>-10470.42</v>
      </c>
      <c r="D264" s="76">
        <v>842.41</v>
      </c>
      <c r="E264" s="282">
        <v>-4354.0700000000015</v>
      </c>
      <c r="F264" s="283">
        <v>7195.4403933315998</v>
      </c>
      <c r="G264" s="284" t="s">
        <v>1209</v>
      </c>
      <c r="H264" s="75" t="s">
        <v>1210</v>
      </c>
      <c r="I264" s="75" t="s">
        <v>1211</v>
      </c>
      <c r="J264" s="76">
        <v>-6061510.9400000004</v>
      </c>
      <c r="K264">
        <f t="shared" si="8"/>
        <v>-7195.4403912584139</v>
      </c>
    </row>
    <row r="265" spans="1:13">
      <c r="A265" s="75" t="s">
        <v>792</v>
      </c>
      <c r="B265" s="281" t="s">
        <v>793</v>
      </c>
      <c r="C265" s="282">
        <v>-3402.38</v>
      </c>
      <c r="D265" s="76">
        <v>-1602.37</v>
      </c>
      <c r="E265" s="282">
        <v>929.23999999999978</v>
      </c>
      <c r="F265" s="283">
        <v>7195.4403933315998</v>
      </c>
      <c r="G265" s="284" t="s">
        <v>1209</v>
      </c>
      <c r="H265" s="75" t="s">
        <v>1210</v>
      </c>
      <c r="I265" s="75" t="s">
        <v>1211</v>
      </c>
      <c r="J265" s="76">
        <v>11529757.82</v>
      </c>
      <c r="K265">
        <f t="shared" si="8"/>
        <v>-7195.4403914202094</v>
      </c>
    </row>
    <row r="266" spans="1:13">
      <c r="A266" s="75" t="s">
        <v>794</v>
      </c>
      <c r="B266" s="281" t="s">
        <v>795</v>
      </c>
      <c r="C266" s="282">
        <v>33985.61</v>
      </c>
      <c r="D266" s="76">
        <v>192968.28</v>
      </c>
      <c r="E266" s="282">
        <v>14846.39</v>
      </c>
      <c r="F266" s="283">
        <v>7195.4403933315998</v>
      </c>
      <c r="G266" s="284" t="s">
        <v>1209</v>
      </c>
      <c r="H266" s="75" t="s">
        <v>1210</v>
      </c>
      <c r="I266" s="75" t="s">
        <v>1211</v>
      </c>
      <c r="J266" s="76">
        <v>-1388491756.54</v>
      </c>
      <c r="K266">
        <f t="shared" si="8"/>
        <v>-7195.4403933123103</v>
      </c>
    </row>
    <row r="267" spans="1:13">
      <c r="A267" s="75" t="s">
        <v>1198</v>
      </c>
      <c r="B267" s="281" t="s">
        <v>1199</v>
      </c>
      <c r="C267" s="282"/>
      <c r="D267" s="75" t="s">
        <v>1173</v>
      </c>
      <c r="E267" s="282"/>
      <c r="F267" s="75" t="s">
        <v>1173</v>
      </c>
      <c r="G267" s="75"/>
      <c r="H267" s="75" t="s">
        <v>1173</v>
      </c>
      <c r="I267" s="75" t="s">
        <v>1173</v>
      </c>
      <c r="J267" s="75" t="s">
        <v>1173</v>
      </c>
    </row>
    <row r="268" spans="1:13">
      <c r="A268" s="75" t="s">
        <v>750</v>
      </c>
      <c r="B268" s="281" t="s">
        <v>751</v>
      </c>
      <c r="C268" s="282"/>
      <c r="D268" s="75" t="s">
        <v>1173</v>
      </c>
      <c r="E268" s="282"/>
      <c r="F268" s="75" t="s">
        <v>1173</v>
      </c>
      <c r="G268" s="75"/>
      <c r="H268" s="75" t="s">
        <v>1173</v>
      </c>
      <c r="I268" s="75" t="s">
        <v>1173</v>
      </c>
      <c r="J268" s="75" t="s">
        <v>1173</v>
      </c>
    </row>
    <row r="269" spans="1:13">
      <c r="A269" s="75" t="s">
        <v>752</v>
      </c>
      <c r="B269" s="281" t="s">
        <v>753</v>
      </c>
      <c r="C269" s="282"/>
      <c r="D269" s="75" t="s">
        <v>1173</v>
      </c>
      <c r="E269" s="282"/>
      <c r="F269" s="75" t="s">
        <v>1173</v>
      </c>
      <c r="G269" s="75"/>
      <c r="H269" s="75" t="s">
        <v>1173</v>
      </c>
      <c r="I269" s="75" t="s">
        <v>1173</v>
      </c>
      <c r="J269" s="75" t="s">
        <v>1173</v>
      </c>
    </row>
    <row r="270" spans="1:13">
      <c r="A270" s="75" t="s">
        <v>1200</v>
      </c>
      <c r="B270" s="281" t="s">
        <v>1201</v>
      </c>
      <c r="C270" s="282"/>
      <c r="D270" s="75" t="s">
        <v>1173</v>
      </c>
      <c r="E270" s="282"/>
      <c r="F270" s="75" t="s">
        <v>1173</v>
      </c>
      <c r="G270" s="75"/>
      <c r="H270" s="75" t="s">
        <v>1173</v>
      </c>
      <c r="I270" s="75" t="s">
        <v>1173</v>
      </c>
      <c r="J270" s="75" t="s">
        <v>1173</v>
      </c>
    </row>
    <row r="271" spans="1:13">
      <c r="A271" s="75" t="s">
        <v>756</v>
      </c>
      <c r="B271" s="281" t="s">
        <v>757</v>
      </c>
      <c r="C271" s="282"/>
      <c r="D271" s="75" t="s">
        <v>1173</v>
      </c>
      <c r="E271" s="282"/>
      <c r="F271" s="75" t="s">
        <v>1173</v>
      </c>
      <c r="G271" s="75"/>
      <c r="H271" s="75" t="s">
        <v>1173</v>
      </c>
      <c r="I271" s="75" t="s">
        <v>1173</v>
      </c>
      <c r="J271" s="75" t="s">
        <v>1173</v>
      </c>
    </row>
    <row r="272" spans="1:13">
      <c r="A272" s="75" t="s">
        <v>760</v>
      </c>
      <c r="B272" s="281" t="s">
        <v>761</v>
      </c>
      <c r="C272" s="282"/>
      <c r="D272" s="75" t="s">
        <v>1173</v>
      </c>
      <c r="E272" s="282"/>
      <c r="F272" s="75" t="s">
        <v>1173</v>
      </c>
      <c r="G272" s="75"/>
      <c r="H272" s="75" t="s">
        <v>1173</v>
      </c>
      <c r="I272" s="75" t="s">
        <v>1173</v>
      </c>
      <c r="J272" s="75" t="s">
        <v>1173</v>
      </c>
    </row>
    <row r="273" spans="1:10">
      <c r="A273" s="75" t="s">
        <v>762</v>
      </c>
      <c r="B273" s="281" t="s">
        <v>763</v>
      </c>
      <c r="C273" s="282"/>
      <c r="D273" s="75" t="s">
        <v>1173</v>
      </c>
      <c r="E273" s="282"/>
      <c r="F273" s="75" t="s">
        <v>1173</v>
      </c>
      <c r="G273" s="75"/>
      <c r="H273" s="75" t="s">
        <v>1173</v>
      </c>
      <c r="I273" s="75" t="s">
        <v>1173</v>
      </c>
      <c r="J273" s="75" t="s">
        <v>1173</v>
      </c>
    </row>
    <row r="274" spans="1:10">
      <c r="A274" s="75" t="s">
        <v>1202</v>
      </c>
      <c r="B274" s="281" t="s">
        <v>1203</v>
      </c>
      <c r="C274" s="282"/>
      <c r="D274" s="75" t="s">
        <v>1173</v>
      </c>
      <c r="E274" s="282"/>
      <c r="F274" s="75" t="s">
        <v>1173</v>
      </c>
      <c r="G274" s="75"/>
      <c r="H274" s="75" t="s">
        <v>1173</v>
      </c>
      <c r="I274" s="75" t="s">
        <v>1173</v>
      </c>
      <c r="J274" s="75" t="s">
        <v>1173</v>
      </c>
    </row>
    <row r="275" spans="1:10">
      <c r="A275" s="75" t="s">
        <v>768</v>
      </c>
      <c r="B275" s="281" t="s">
        <v>769</v>
      </c>
      <c r="C275" s="282"/>
      <c r="D275" s="75" t="s">
        <v>1173</v>
      </c>
      <c r="E275" s="282"/>
      <c r="F275" s="75" t="s">
        <v>1173</v>
      </c>
      <c r="G275" s="75"/>
      <c r="H275" s="75" t="s">
        <v>1173</v>
      </c>
      <c r="I275" s="75" t="s">
        <v>1173</v>
      </c>
      <c r="J275" s="75" t="s">
        <v>1173</v>
      </c>
    </row>
    <row r="276" spans="1:10">
      <c r="A276" s="75" t="s">
        <v>770</v>
      </c>
      <c r="B276" s="281" t="s">
        <v>771</v>
      </c>
      <c r="C276" s="282"/>
      <c r="D276" s="75" t="s">
        <v>1173</v>
      </c>
      <c r="E276" s="282"/>
      <c r="F276" s="75" t="s">
        <v>1173</v>
      </c>
      <c r="G276" s="75"/>
      <c r="H276" s="75" t="s">
        <v>1173</v>
      </c>
      <c r="I276" s="75" t="s">
        <v>1173</v>
      </c>
      <c r="J276" s="75" t="s">
        <v>1173</v>
      </c>
    </row>
    <row r="277" spans="1:10">
      <c r="A277" s="75" t="s">
        <v>974</v>
      </c>
      <c r="B277" s="281" t="s">
        <v>975</v>
      </c>
      <c r="C277" s="282"/>
      <c r="D277" s="75" t="s">
        <v>1173</v>
      </c>
      <c r="E277" s="282"/>
      <c r="F277" s="75" t="s">
        <v>1173</v>
      </c>
      <c r="G277" s="75"/>
      <c r="H277" s="75" t="s">
        <v>1173</v>
      </c>
      <c r="I277" s="75" t="s">
        <v>1173</v>
      </c>
      <c r="J277" s="75" t="s">
        <v>1173</v>
      </c>
    </row>
    <row r="278" spans="1:10">
      <c r="A278" s="75" t="s">
        <v>774</v>
      </c>
      <c r="B278" s="281" t="s">
        <v>775</v>
      </c>
      <c r="C278" s="282"/>
      <c r="D278" s="75" t="s">
        <v>1173</v>
      </c>
      <c r="E278" s="282"/>
      <c r="F278" s="75" t="s">
        <v>1173</v>
      </c>
      <c r="G278" s="75"/>
      <c r="H278" s="75" t="s">
        <v>1173</v>
      </c>
      <c r="I278" s="75" t="s">
        <v>1173</v>
      </c>
      <c r="J278" s="75" t="s">
        <v>1173</v>
      </c>
    </row>
    <row r="279" spans="1:10">
      <c r="A279" s="75" t="s">
        <v>776</v>
      </c>
      <c r="B279" s="281" t="s">
        <v>777</v>
      </c>
      <c r="C279" s="282"/>
      <c r="D279" s="75" t="s">
        <v>1173</v>
      </c>
      <c r="E279" s="282"/>
      <c r="F279" s="75" t="s">
        <v>1173</v>
      </c>
      <c r="G279" s="75"/>
      <c r="H279" s="75" t="s">
        <v>1173</v>
      </c>
      <c r="I279" s="75" t="s">
        <v>1173</v>
      </c>
      <c r="J279" s="75" t="s">
        <v>1173</v>
      </c>
    </row>
    <row r="280" spans="1:10">
      <c r="A280" s="75" t="s">
        <v>778</v>
      </c>
      <c r="B280" s="281" t="s">
        <v>779</v>
      </c>
      <c r="C280" s="282"/>
      <c r="D280" s="75" t="s">
        <v>1173</v>
      </c>
      <c r="E280" s="282"/>
      <c r="F280" s="75" t="s">
        <v>1173</v>
      </c>
      <c r="G280" s="75"/>
      <c r="H280" s="75" t="s">
        <v>1173</v>
      </c>
      <c r="I280" s="75" t="s">
        <v>1173</v>
      </c>
      <c r="J280" s="75" t="s">
        <v>1173</v>
      </c>
    </row>
    <row r="281" spans="1:10">
      <c r="A281" s="75" t="s">
        <v>780</v>
      </c>
      <c r="B281" s="281" t="s">
        <v>781</v>
      </c>
      <c r="C281" s="282"/>
      <c r="D281" s="75" t="s">
        <v>1173</v>
      </c>
      <c r="E281" s="282"/>
      <c r="F281" s="75" t="s">
        <v>1173</v>
      </c>
      <c r="G281" s="75"/>
      <c r="H281" s="75" t="s">
        <v>1173</v>
      </c>
      <c r="I281" s="75" t="s">
        <v>1173</v>
      </c>
      <c r="J281" s="75" t="s">
        <v>1173</v>
      </c>
    </row>
    <row r="282" spans="1:10">
      <c r="A282" s="75" t="s">
        <v>784</v>
      </c>
      <c r="B282" s="281" t="s">
        <v>785</v>
      </c>
      <c r="C282" s="282"/>
      <c r="D282" s="75" t="s">
        <v>1173</v>
      </c>
      <c r="E282" s="282"/>
      <c r="F282" s="75" t="s">
        <v>1173</v>
      </c>
      <c r="G282" s="75"/>
      <c r="H282" s="75" t="s">
        <v>1173</v>
      </c>
      <c r="I282" s="75" t="s">
        <v>1173</v>
      </c>
      <c r="J282" s="75" t="s">
        <v>1173</v>
      </c>
    </row>
    <row r="283" spans="1:10">
      <c r="A283" s="75" t="s">
        <v>788</v>
      </c>
      <c r="B283" s="281" t="s">
        <v>789</v>
      </c>
      <c r="C283" s="282"/>
      <c r="D283" s="75" t="s">
        <v>1173</v>
      </c>
      <c r="E283" s="282"/>
      <c r="F283" s="75" t="s">
        <v>1173</v>
      </c>
      <c r="G283" s="75"/>
      <c r="H283" s="75" t="s">
        <v>1173</v>
      </c>
      <c r="I283" s="75" t="s">
        <v>1173</v>
      </c>
      <c r="J283" s="75" t="s">
        <v>1173</v>
      </c>
    </row>
    <row r="284" spans="1:10">
      <c r="A284" s="75" t="s">
        <v>790</v>
      </c>
      <c r="B284" s="281" t="s">
        <v>791</v>
      </c>
      <c r="C284" s="282"/>
      <c r="D284" s="75" t="s">
        <v>1173</v>
      </c>
      <c r="E284" s="282"/>
      <c r="F284" s="75" t="s">
        <v>1173</v>
      </c>
      <c r="G284" s="75"/>
      <c r="H284" s="75" t="s">
        <v>1173</v>
      </c>
      <c r="I284" s="75" t="s">
        <v>1173</v>
      </c>
      <c r="J284" s="75" t="s">
        <v>1173</v>
      </c>
    </row>
    <row r="285" spans="1:10">
      <c r="A285" s="75" t="s">
        <v>792</v>
      </c>
      <c r="B285" s="281" t="s">
        <v>793</v>
      </c>
      <c r="C285" s="282"/>
      <c r="D285" s="75" t="s">
        <v>1173</v>
      </c>
      <c r="E285" s="282"/>
      <c r="F285" s="75" t="s">
        <v>1173</v>
      </c>
      <c r="G285" s="75"/>
      <c r="H285" s="75" t="s">
        <v>1173</v>
      </c>
      <c r="I285" s="75" t="s">
        <v>1173</v>
      </c>
      <c r="J285" s="75" t="s">
        <v>1173</v>
      </c>
    </row>
    <row r="286" spans="1:10">
      <c r="A286" s="75" t="s">
        <v>794</v>
      </c>
      <c r="B286" s="281" t="s">
        <v>795</v>
      </c>
      <c r="C286" s="282"/>
      <c r="D286" s="75" t="s">
        <v>1173</v>
      </c>
      <c r="E286" s="282"/>
      <c r="F286" s="75" t="s">
        <v>1173</v>
      </c>
      <c r="G286" s="75"/>
      <c r="H286" s="75" t="s">
        <v>1173</v>
      </c>
      <c r="I286" s="75" t="s">
        <v>1173</v>
      </c>
      <c r="J286" s="75" t="s">
        <v>1173</v>
      </c>
    </row>
  </sheetData>
  <mergeCells count="1">
    <mergeCell ref="A1: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AC60D-E111-4BB0-BD11-6D710C1758EE}">
  <sheetPr>
    <tabColor rgb="FF0070C0"/>
  </sheetPr>
  <dimension ref="B1:R291"/>
  <sheetViews>
    <sheetView zoomScale="85" zoomScaleNormal="85" workbookViewId="0">
      <pane xSplit="5" ySplit="5" topLeftCell="F209" activePane="bottomRight" state="frozen"/>
      <selection activeCell="G13" sqref="G13"/>
      <selection pane="topRight" activeCell="G13" sqref="G13"/>
      <selection pane="bottomLeft" activeCell="G13" sqref="G13"/>
      <selection pane="bottomRight" activeCell="K223" sqref="K223"/>
    </sheetView>
  </sheetViews>
  <sheetFormatPr baseColWidth="10" defaultRowHeight="14.4"/>
  <cols>
    <col min="1" max="1" width="6" customWidth="1"/>
    <col min="3" max="3" width="65" bestFit="1" customWidth="1"/>
    <col min="4" max="4" width="20.109375" bestFit="1" customWidth="1"/>
    <col min="5" max="5" width="14.33203125" bestFit="1" customWidth="1"/>
    <col min="6" max="6" width="16.33203125" bestFit="1" customWidth="1"/>
    <col min="7" max="7" width="11" bestFit="1" customWidth="1"/>
    <col min="8" max="8" width="11.33203125" bestFit="1" customWidth="1"/>
    <col min="9" max="9" width="11" bestFit="1" customWidth="1"/>
    <col min="10" max="10" width="19.5546875" bestFit="1" customWidth="1"/>
    <col min="12" max="13" width="14" style="322" bestFit="1" customWidth="1"/>
    <col min="15" max="15" width="18.44140625" bestFit="1" customWidth="1"/>
    <col min="18" max="18" width="63.5546875" bestFit="1" customWidth="1"/>
  </cols>
  <sheetData>
    <row r="1" spans="2:18">
      <c r="C1" s="63" t="s">
        <v>14</v>
      </c>
      <c r="D1" s="63" t="s">
        <v>1277</v>
      </c>
      <c r="E1" s="63"/>
      <c r="F1" s="63"/>
      <c r="G1" s="63"/>
      <c r="H1" s="63"/>
      <c r="I1" s="63"/>
      <c r="J1" s="63"/>
    </row>
    <row r="2" spans="2:18">
      <c r="C2" s="63" t="s">
        <v>16</v>
      </c>
      <c r="D2" s="63" t="s">
        <v>1278</v>
      </c>
      <c r="E2" s="63"/>
      <c r="F2" s="63"/>
      <c r="G2" s="63"/>
      <c r="H2" s="63"/>
      <c r="I2" s="63"/>
      <c r="J2" s="63"/>
    </row>
    <row r="3" spans="2:18" ht="27">
      <c r="C3" s="2" t="s">
        <v>18</v>
      </c>
      <c r="D3" s="2" t="s">
        <v>18</v>
      </c>
      <c r="E3" s="2" t="s">
        <v>1279</v>
      </c>
      <c r="F3" s="2" t="s">
        <v>1280</v>
      </c>
      <c r="G3" s="2" t="s">
        <v>1280</v>
      </c>
      <c r="H3" s="2" t="s">
        <v>1280</v>
      </c>
      <c r="I3" s="2" t="s">
        <v>1280</v>
      </c>
      <c r="J3" s="2" t="s">
        <v>1280</v>
      </c>
    </row>
    <row r="4" spans="2:18" ht="27">
      <c r="C4" s="2" t="s">
        <v>20</v>
      </c>
      <c r="D4" s="2" t="s">
        <v>21</v>
      </c>
      <c r="E4" s="2"/>
      <c r="F4" s="2" t="s">
        <v>1281</v>
      </c>
      <c r="G4" s="2" t="s">
        <v>1281</v>
      </c>
      <c r="H4" s="2" t="s">
        <v>977</v>
      </c>
      <c r="I4" s="2" t="s">
        <v>977</v>
      </c>
      <c r="J4" s="2" t="s">
        <v>1279</v>
      </c>
      <c r="L4" s="323" t="s">
        <v>1282</v>
      </c>
      <c r="M4" s="323" t="s">
        <v>1282</v>
      </c>
      <c r="O4" s="2" t="s">
        <v>1283</v>
      </c>
    </row>
    <row r="5" spans="2:18">
      <c r="C5" s="2"/>
      <c r="D5" s="2"/>
      <c r="E5" s="2"/>
      <c r="F5" s="2" t="s">
        <v>1284</v>
      </c>
      <c r="G5" s="2" t="s">
        <v>1285</v>
      </c>
      <c r="H5" s="2" t="s">
        <v>20</v>
      </c>
      <c r="I5" s="2" t="s">
        <v>1286</v>
      </c>
      <c r="J5" s="2"/>
      <c r="L5" s="323" t="s">
        <v>1279</v>
      </c>
      <c r="M5" s="323" t="s">
        <v>1279</v>
      </c>
      <c r="O5" s="2" t="s">
        <v>1279</v>
      </c>
    </row>
    <row r="6" spans="2:18">
      <c r="C6" s="75" t="s">
        <v>23</v>
      </c>
      <c r="D6" s="75" t="s">
        <v>24</v>
      </c>
      <c r="E6" s="76">
        <v>30858106.16</v>
      </c>
      <c r="F6" s="283">
        <v>7266.0477931559999</v>
      </c>
      <c r="G6" s="284" t="s">
        <v>1287</v>
      </c>
      <c r="H6" s="75" t="s">
        <v>1210</v>
      </c>
      <c r="I6" s="75" t="s">
        <v>1211</v>
      </c>
      <c r="J6" s="76">
        <v>224216474164.84</v>
      </c>
      <c r="L6" s="322">
        <f>SUMIF('Ajustes Junio'!$C:$C,C6,'Ajustes Junio'!$E:$E)</f>
        <v>0</v>
      </c>
      <c r="M6" s="322">
        <f>SUMIF('Ajustes Junio'!$D:$D,C6,'Ajustes Junio'!$F:$F)</f>
        <v>0</v>
      </c>
      <c r="R6" t="e">
        <f>VLOOKUP(C6,#REF!,1,0)</f>
        <v>#REF!</v>
      </c>
    </row>
    <row r="7" spans="2:18">
      <c r="C7" s="75" t="s">
        <v>25</v>
      </c>
      <c r="D7" s="75" t="s">
        <v>26</v>
      </c>
      <c r="E7" s="76">
        <v>3805093.05</v>
      </c>
      <c r="F7" s="283">
        <v>7266.0477931559999</v>
      </c>
      <c r="G7" s="284" t="s">
        <v>1287</v>
      </c>
      <c r="H7" s="75" t="s">
        <v>1210</v>
      </c>
      <c r="I7" s="75" t="s">
        <v>1211</v>
      </c>
      <c r="J7" s="76">
        <v>27647987958.709999</v>
      </c>
      <c r="L7" s="322">
        <f>SUMIF('Ajustes Junio'!$C:$C,C7,'Ajustes Junio'!$E:$E)</f>
        <v>0</v>
      </c>
      <c r="M7" s="322">
        <f>SUMIF('Ajustes Junio'!$D:$D,C7,'Ajustes Junio'!$F:$F)</f>
        <v>0</v>
      </c>
      <c r="R7" t="e">
        <f>VLOOKUP(C7,#REF!,1,0)</f>
        <v>#REF!</v>
      </c>
    </row>
    <row r="8" spans="2:18">
      <c r="C8" s="75" t="s">
        <v>27</v>
      </c>
      <c r="D8" s="75" t="s">
        <v>28</v>
      </c>
      <c r="E8" s="76">
        <v>3805093.05</v>
      </c>
      <c r="F8" s="283">
        <v>7266.0477931559999</v>
      </c>
      <c r="G8" s="284" t="s">
        <v>1287</v>
      </c>
      <c r="H8" s="75" t="s">
        <v>1210</v>
      </c>
      <c r="I8" s="75" t="s">
        <v>1211</v>
      </c>
      <c r="J8" s="76">
        <v>27647987958.709999</v>
      </c>
      <c r="L8" s="322">
        <f>SUMIF('Ajustes Junio'!$C:$C,C8,'Ajustes Junio'!$E:$E)</f>
        <v>0</v>
      </c>
      <c r="M8" s="322">
        <f>SUMIF('Ajustes Junio'!$D:$D,C8,'Ajustes Junio'!$F:$F)</f>
        <v>0</v>
      </c>
      <c r="R8" t="e">
        <f>VLOOKUP(C8,#REF!,1,0)</f>
        <v>#REF!</v>
      </c>
    </row>
    <row r="9" spans="2:18">
      <c r="C9" s="75" t="s">
        <v>29</v>
      </c>
      <c r="D9" s="75" t="s">
        <v>30</v>
      </c>
      <c r="E9" s="76">
        <v>3805093.05</v>
      </c>
      <c r="F9" s="283">
        <v>7266.0477931559999</v>
      </c>
      <c r="G9" s="284" t="s">
        <v>1287</v>
      </c>
      <c r="H9" s="75" t="s">
        <v>1210</v>
      </c>
      <c r="I9" s="75" t="s">
        <v>1211</v>
      </c>
      <c r="J9" s="76">
        <v>27647987958.709999</v>
      </c>
      <c r="L9" s="322">
        <f>SUMIF('Ajustes Junio'!$C:$C,C9,'Ajustes Junio'!$E:$E)</f>
        <v>0</v>
      </c>
      <c r="M9" s="322">
        <f>SUMIF('Ajustes Junio'!$D:$D,C9,'Ajustes Junio'!$F:$F)</f>
        <v>0</v>
      </c>
      <c r="R9" t="e">
        <f>VLOOKUP(C9,#REF!,1,0)</f>
        <v>#REF!</v>
      </c>
    </row>
    <row r="10" spans="2:18">
      <c r="B10" t="s">
        <v>978</v>
      </c>
      <c r="C10" s="75" t="s">
        <v>800</v>
      </c>
      <c r="D10" s="75" t="s">
        <v>801</v>
      </c>
      <c r="E10" s="76">
        <v>950000</v>
      </c>
      <c r="F10" s="283">
        <v>7266.0477931559999</v>
      </c>
      <c r="G10" s="284" t="s">
        <v>1287</v>
      </c>
      <c r="H10" s="75" t="s">
        <v>1210</v>
      </c>
      <c r="I10" s="75" t="s">
        <v>1211</v>
      </c>
      <c r="J10" s="76">
        <v>6902745403.5</v>
      </c>
      <c r="L10" s="322">
        <f>SUMIF('Ajustes Junio'!$C:$C,C10,'Ajustes Junio'!$E:$E)</f>
        <v>0</v>
      </c>
      <c r="M10" s="322">
        <f>SUMIF('Ajustes Junio'!$D:$D,C10,'Ajustes Junio'!$F:$F)</f>
        <v>0</v>
      </c>
      <c r="O10" s="324">
        <f t="shared" ref="O10:O12" si="0">+E10+L10-M10</f>
        <v>950000</v>
      </c>
      <c r="R10" t="e">
        <f>VLOOKUP(C10,#REF!,1,0)</f>
        <v>#REF!</v>
      </c>
    </row>
    <row r="11" spans="2:18">
      <c r="B11" t="s">
        <v>978</v>
      </c>
      <c r="C11" s="75" t="s">
        <v>802</v>
      </c>
      <c r="D11" s="75" t="s">
        <v>803</v>
      </c>
      <c r="E11" s="76">
        <v>2093.0500000000002</v>
      </c>
      <c r="F11" s="283">
        <v>7266.0477931559999</v>
      </c>
      <c r="G11" s="284" t="s">
        <v>1287</v>
      </c>
      <c r="H11" s="75" t="s">
        <v>1210</v>
      </c>
      <c r="I11" s="75" t="s">
        <v>1211</v>
      </c>
      <c r="J11" s="76">
        <v>15208201.33</v>
      </c>
      <c r="L11" s="322">
        <f>SUMIF('Ajustes Junio'!$C:$C,C11,'Ajustes Junio'!$E:$E)</f>
        <v>0</v>
      </c>
      <c r="M11" s="322">
        <f>SUMIF('Ajustes Junio'!$D:$D,C11,'Ajustes Junio'!$F:$F)</f>
        <v>0</v>
      </c>
      <c r="O11" s="324">
        <f t="shared" si="0"/>
        <v>2093.0500000000002</v>
      </c>
      <c r="R11" t="e">
        <f>VLOOKUP(C11,#REF!,1,0)</f>
        <v>#REF!</v>
      </c>
    </row>
    <row r="12" spans="2:18" s="347" customFormat="1">
      <c r="B12" s="347" t="s">
        <v>978</v>
      </c>
      <c r="C12" s="348" t="s">
        <v>1288</v>
      </c>
      <c r="D12" s="348" t="s">
        <v>1289</v>
      </c>
      <c r="E12" s="349">
        <v>2853000</v>
      </c>
      <c r="F12" s="350">
        <v>7266.0477931559999</v>
      </c>
      <c r="G12" s="351" t="s">
        <v>1287</v>
      </c>
      <c r="H12" s="348" t="s">
        <v>1210</v>
      </c>
      <c r="I12" s="348" t="s">
        <v>1211</v>
      </c>
      <c r="J12" s="349">
        <v>20730034353.869999</v>
      </c>
      <c r="L12" s="352">
        <f>SUMIF('Ajustes Junio'!$C:$C,C12,'Ajustes Junio'!$E:$E)</f>
        <v>0</v>
      </c>
      <c r="M12" s="352">
        <f>SUMIF('Ajustes Junio'!$D:$D,C12,'Ajustes Junio'!$F:$F)</f>
        <v>0</v>
      </c>
      <c r="O12" s="352">
        <f t="shared" si="0"/>
        <v>2853000</v>
      </c>
      <c r="R12" s="347" t="e">
        <f>VLOOKUP(C12,#REF!,1,0)</f>
        <v>#REF!</v>
      </c>
    </row>
    <row r="13" spans="2:18">
      <c r="C13" s="75" t="s">
        <v>33</v>
      </c>
      <c r="D13" s="75" t="s">
        <v>34</v>
      </c>
      <c r="E13" s="76">
        <v>27044422.120000001</v>
      </c>
      <c r="F13" s="283">
        <v>7266.0477931559999</v>
      </c>
      <c r="G13" s="284" t="s">
        <v>1287</v>
      </c>
      <c r="H13" s="75" t="s">
        <v>1210</v>
      </c>
      <c r="I13" s="75" t="s">
        <v>1211</v>
      </c>
      <c r="J13" s="76">
        <v>196506063662.20999</v>
      </c>
      <c r="L13" s="322">
        <f>SUMIF('Ajustes Junio'!$C:$C,C13,'Ajustes Junio'!$E:$E)</f>
        <v>0</v>
      </c>
      <c r="M13" s="322">
        <f>SUMIF('Ajustes Junio'!$D:$D,C13,'Ajustes Junio'!$F:$F)</f>
        <v>0</v>
      </c>
      <c r="R13" t="e">
        <f>VLOOKUP(C13,#REF!,1,0)</f>
        <v>#REF!</v>
      </c>
    </row>
    <row r="14" spans="2:18">
      <c r="C14" s="75" t="s">
        <v>35</v>
      </c>
      <c r="D14" s="75" t="s">
        <v>36</v>
      </c>
      <c r="E14" s="76">
        <v>27044422.120000001</v>
      </c>
      <c r="F14" s="283">
        <v>7266.0477931559999</v>
      </c>
      <c r="G14" s="284" t="s">
        <v>1287</v>
      </c>
      <c r="H14" s="75" t="s">
        <v>1210</v>
      </c>
      <c r="I14" s="75" t="s">
        <v>1211</v>
      </c>
      <c r="J14" s="76">
        <v>196506063662.20999</v>
      </c>
      <c r="L14" s="322">
        <f>SUMIF('Ajustes Junio'!$C:$C,C14,'Ajustes Junio'!$E:$E)</f>
        <v>0</v>
      </c>
      <c r="M14" s="322">
        <f>SUMIF('Ajustes Junio'!$D:$D,C14,'Ajustes Junio'!$F:$F)</f>
        <v>0</v>
      </c>
      <c r="R14" t="e">
        <f>VLOOKUP(C14,#REF!,1,0)</f>
        <v>#REF!</v>
      </c>
    </row>
    <row r="15" spans="2:18">
      <c r="C15" s="75" t="s">
        <v>37</v>
      </c>
      <c r="D15" s="75" t="s">
        <v>38</v>
      </c>
      <c r="E15" s="76">
        <v>736467.98</v>
      </c>
      <c r="F15" s="283">
        <v>7266.0477931559999</v>
      </c>
      <c r="G15" s="284" t="s">
        <v>1287</v>
      </c>
      <c r="H15" s="75" t="s">
        <v>1210</v>
      </c>
      <c r="I15" s="75" t="s">
        <v>1211</v>
      </c>
      <c r="J15" s="76">
        <v>5351211540.8100004</v>
      </c>
      <c r="L15" s="322">
        <f>SUMIF('Ajustes Junio'!$C:$C,C15,'Ajustes Junio'!$E:$E)</f>
        <v>0</v>
      </c>
      <c r="M15" s="322">
        <f>SUMIF('Ajustes Junio'!$D:$D,C15,'Ajustes Junio'!$F:$F)</f>
        <v>0</v>
      </c>
      <c r="R15" t="e">
        <f>VLOOKUP(C15,#REF!,1,0)</f>
        <v>#REF!</v>
      </c>
    </row>
    <row r="16" spans="2:18">
      <c r="B16" t="s">
        <v>978</v>
      </c>
      <c r="C16" s="75" t="s">
        <v>39</v>
      </c>
      <c r="D16" s="75" t="s">
        <v>40</v>
      </c>
      <c r="E16" s="76">
        <v>246288.39</v>
      </c>
      <c r="F16" s="283">
        <v>7266.0477931559999</v>
      </c>
      <c r="G16" s="284" t="s">
        <v>1287</v>
      </c>
      <c r="H16" s="75" t="s">
        <v>1210</v>
      </c>
      <c r="I16" s="75" t="s">
        <v>1211</v>
      </c>
      <c r="J16" s="76">
        <v>1789543212.6400001</v>
      </c>
      <c r="L16" s="322">
        <f>SUMIF('Ajustes Junio'!$C:$C,C16,'Ajustes Junio'!$E:$E)</f>
        <v>0</v>
      </c>
      <c r="M16" s="322">
        <f>SUMIF('Ajustes Junio'!$D:$D,C16,'Ajustes Junio'!$F:$F)</f>
        <v>0</v>
      </c>
      <c r="O16" s="324">
        <f t="shared" ref="O16:O18" si="1">+E16+L16-M16</f>
        <v>246288.39</v>
      </c>
      <c r="R16" t="e">
        <f>VLOOKUP(C16,#REF!,1,0)</f>
        <v>#REF!</v>
      </c>
    </row>
    <row r="17" spans="2:18">
      <c r="B17" t="s">
        <v>978</v>
      </c>
      <c r="C17" s="75" t="s">
        <v>41</v>
      </c>
      <c r="D17" s="75" t="s">
        <v>42</v>
      </c>
      <c r="E17" s="76">
        <v>271110.03999999998</v>
      </c>
      <c r="F17" s="283">
        <v>7266.0477931559999</v>
      </c>
      <c r="G17" s="284" t="s">
        <v>1287</v>
      </c>
      <c r="H17" s="75" t="s">
        <v>1210</v>
      </c>
      <c r="I17" s="75" t="s">
        <v>1211</v>
      </c>
      <c r="J17" s="76">
        <v>1969898507.8399999</v>
      </c>
      <c r="L17" s="322">
        <f>SUMIF('Ajustes Junio'!$C:$C,C17,'Ajustes Junio'!$E:$E)</f>
        <v>0</v>
      </c>
      <c r="M17" s="322">
        <f>SUMIF('Ajustes Junio'!$D:$D,C17,'Ajustes Junio'!$F:$F)</f>
        <v>0</v>
      </c>
      <c r="O17" s="324">
        <f t="shared" si="1"/>
        <v>271110.03999999998</v>
      </c>
      <c r="R17" t="e">
        <f>VLOOKUP(C17,#REF!,1,0)</f>
        <v>#REF!</v>
      </c>
    </row>
    <row r="18" spans="2:18">
      <c r="B18" t="s">
        <v>978</v>
      </c>
      <c r="C18" s="75" t="s">
        <v>43</v>
      </c>
      <c r="D18" s="75" t="s">
        <v>44</v>
      </c>
      <c r="E18" s="76">
        <v>219069.55</v>
      </c>
      <c r="F18" s="283">
        <v>7266.0477931559999</v>
      </c>
      <c r="G18" s="284" t="s">
        <v>1287</v>
      </c>
      <c r="H18" s="75" t="s">
        <v>1210</v>
      </c>
      <c r="I18" s="75" t="s">
        <v>1211</v>
      </c>
      <c r="J18" s="76">
        <v>1591769820.3299999</v>
      </c>
      <c r="L18" s="322">
        <f>SUMIF('Ajustes Junio'!$C:$C,C18,'Ajustes Junio'!$E:$E)</f>
        <v>0</v>
      </c>
      <c r="M18" s="322">
        <f>SUMIF('Ajustes Junio'!$D:$D,C18,'Ajustes Junio'!$F:$F)</f>
        <v>0</v>
      </c>
      <c r="O18" s="324">
        <f t="shared" si="1"/>
        <v>219069.55</v>
      </c>
      <c r="R18" t="e">
        <f>VLOOKUP(C18,#REF!,1,0)</f>
        <v>#REF!</v>
      </c>
    </row>
    <row r="19" spans="2:18">
      <c r="C19" s="75" t="s">
        <v>45</v>
      </c>
      <c r="D19" s="75" t="s">
        <v>46</v>
      </c>
      <c r="E19" s="76">
        <v>1014276.01</v>
      </c>
      <c r="F19" s="283">
        <v>7266.0477931559999</v>
      </c>
      <c r="G19" s="284" t="s">
        <v>1287</v>
      </c>
      <c r="H19" s="75" t="s">
        <v>1210</v>
      </c>
      <c r="I19" s="75" t="s">
        <v>1211</v>
      </c>
      <c r="J19" s="76">
        <v>7369777964.1099997</v>
      </c>
      <c r="L19" s="322">
        <f>SUMIF('Ajustes Junio'!$C:$C,C19,'Ajustes Junio'!$E:$E)</f>
        <v>0</v>
      </c>
      <c r="M19" s="322">
        <f>SUMIF('Ajustes Junio'!$D:$D,C19,'Ajustes Junio'!$F:$F)</f>
        <v>0</v>
      </c>
      <c r="R19" t="e">
        <f>VLOOKUP(C19,#REF!,1,0)</f>
        <v>#REF!</v>
      </c>
    </row>
    <row r="20" spans="2:18">
      <c r="B20" t="s">
        <v>978</v>
      </c>
      <c r="C20" s="75" t="s">
        <v>47</v>
      </c>
      <c r="D20" s="75" t="s">
        <v>48</v>
      </c>
      <c r="E20" s="76">
        <v>19265.98</v>
      </c>
      <c r="F20" s="283">
        <v>7266.0477931559999</v>
      </c>
      <c r="G20" s="284" t="s">
        <v>1287</v>
      </c>
      <c r="H20" s="75" t="s">
        <v>1210</v>
      </c>
      <c r="I20" s="75" t="s">
        <v>1211</v>
      </c>
      <c r="J20" s="76">
        <v>139987531.46000001</v>
      </c>
      <c r="L20" s="322">
        <f>SUMIF('Ajustes Junio'!$C:$C,C20,'Ajustes Junio'!$E:$E)</f>
        <v>0</v>
      </c>
      <c r="M20" s="322">
        <f>SUMIF('Ajustes Junio'!$D:$D,C20,'Ajustes Junio'!$F:$F)</f>
        <v>0</v>
      </c>
      <c r="O20" s="324">
        <f t="shared" ref="O20:O24" si="2">+E20+L20-M20</f>
        <v>19265.98</v>
      </c>
      <c r="R20" t="e">
        <f>VLOOKUP(C20,#REF!,1,0)</f>
        <v>#REF!</v>
      </c>
    </row>
    <row r="21" spans="2:18">
      <c r="B21" t="s">
        <v>978</v>
      </c>
      <c r="C21" s="75" t="s">
        <v>49</v>
      </c>
      <c r="D21" s="75" t="s">
        <v>50</v>
      </c>
      <c r="E21" s="76">
        <v>11154.29</v>
      </c>
      <c r="F21" s="283">
        <v>7266.0477931559999</v>
      </c>
      <c r="G21" s="284" t="s">
        <v>1287</v>
      </c>
      <c r="H21" s="75" t="s">
        <v>1210</v>
      </c>
      <c r="I21" s="75" t="s">
        <v>1211</v>
      </c>
      <c r="J21" s="76">
        <v>81047604.239999995</v>
      </c>
      <c r="L21" s="322">
        <f>SUMIF('Ajustes Junio'!$C:$C,C21,'Ajustes Junio'!$E:$E)</f>
        <v>0</v>
      </c>
      <c r="M21" s="322">
        <f>SUMIF('Ajustes Junio'!$D:$D,C21,'Ajustes Junio'!$F:$F)</f>
        <v>0</v>
      </c>
      <c r="O21" s="324">
        <f t="shared" si="2"/>
        <v>11154.29</v>
      </c>
      <c r="R21" t="e">
        <f>VLOOKUP(C21,#REF!,1,0)</f>
        <v>#REF!</v>
      </c>
    </row>
    <row r="22" spans="2:18">
      <c r="B22" t="s">
        <v>978</v>
      </c>
      <c r="C22" s="75" t="s">
        <v>53</v>
      </c>
      <c r="D22" s="75" t="s">
        <v>54</v>
      </c>
      <c r="E22" s="76">
        <v>16303.22</v>
      </c>
      <c r="F22" s="283">
        <v>7266.0477931559999</v>
      </c>
      <c r="G22" s="284" t="s">
        <v>1287</v>
      </c>
      <c r="H22" s="75" t="s">
        <v>1210</v>
      </c>
      <c r="I22" s="75" t="s">
        <v>1211</v>
      </c>
      <c r="J22" s="76">
        <v>118459975.7</v>
      </c>
      <c r="L22" s="322">
        <f>SUMIF('Ajustes Junio'!$C:$C,C22,'Ajustes Junio'!$E:$E)</f>
        <v>0</v>
      </c>
      <c r="M22" s="322">
        <f>SUMIF('Ajustes Junio'!$D:$D,C22,'Ajustes Junio'!$F:$F)</f>
        <v>0</v>
      </c>
      <c r="O22" s="324">
        <f t="shared" si="2"/>
        <v>16303.22</v>
      </c>
      <c r="R22" t="e">
        <f>VLOOKUP(C22,#REF!,1,0)</f>
        <v>#REF!</v>
      </c>
    </row>
    <row r="23" spans="2:18">
      <c r="B23" t="s">
        <v>978</v>
      </c>
      <c r="C23" s="75" t="s">
        <v>59</v>
      </c>
      <c r="D23" s="75" t="s">
        <v>60</v>
      </c>
      <c r="E23" s="76">
        <v>43970.45</v>
      </c>
      <c r="F23" s="283">
        <v>7266.0477931559999</v>
      </c>
      <c r="G23" s="284" t="s">
        <v>1287</v>
      </c>
      <c r="H23" s="75" t="s">
        <v>1210</v>
      </c>
      <c r="I23" s="75" t="s">
        <v>1211</v>
      </c>
      <c r="J23" s="76">
        <v>319491391.19</v>
      </c>
      <c r="L23" s="322">
        <f>SUMIF('Ajustes Junio'!$C:$C,C23,'Ajustes Junio'!$E:$E)</f>
        <v>0</v>
      </c>
      <c r="M23" s="322">
        <f>SUMIF('Ajustes Junio'!$D:$D,C23,'Ajustes Junio'!$F:$F)</f>
        <v>0</v>
      </c>
      <c r="O23" s="324">
        <f t="shared" si="2"/>
        <v>43970.45</v>
      </c>
      <c r="R23" t="e">
        <f>VLOOKUP(C23,#REF!,1,0)</f>
        <v>#REF!</v>
      </c>
    </row>
    <row r="24" spans="2:18">
      <c r="B24" t="s">
        <v>978</v>
      </c>
      <c r="C24" s="75" t="s">
        <v>63</v>
      </c>
      <c r="D24" s="75" t="s">
        <v>64</v>
      </c>
      <c r="E24" s="76">
        <v>923582.07</v>
      </c>
      <c r="F24" s="283">
        <v>7266.0477931559999</v>
      </c>
      <c r="G24" s="284" t="s">
        <v>1287</v>
      </c>
      <c r="H24" s="75" t="s">
        <v>1210</v>
      </c>
      <c r="I24" s="75" t="s">
        <v>1211</v>
      </c>
      <c r="J24" s="76">
        <v>6710791461.5200005</v>
      </c>
      <c r="L24" s="322">
        <f>SUMIF('Ajustes Junio'!$C:$C,C24,'Ajustes Junio'!$E:$E)</f>
        <v>0</v>
      </c>
      <c r="M24" s="322">
        <f>SUMIF('Ajustes Junio'!$D:$D,C24,'Ajustes Junio'!$F:$F)</f>
        <v>0</v>
      </c>
      <c r="O24" s="324">
        <f t="shared" si="2"/>
        <v>923582.07</v>
      </c>
      <c r="R24" t="e">
        <f>VLOOKUP(C24,#REF!,1,0)</f>
        <v>#REF!</v>
      </c>
    </row>
    <row r="25" spans="2:18">
      <c r="C25" s="75" t="s">
        <v>65</v>
      </c>
      <c r="D25" s="75" t="s">
        <v>66</v>
      </c>
      <c r="E25" s="76">
        <v>351551.03</v>
      </c>
      <c r="F25" s="283">
        <v>7266.0477931559999</v>
      </c>
      <c r="G25" s="284" t="s">
        <v>1287</v>
      </c>
      <c r="H25" s="75" t="s">
        <v>1210</v>
      </c>
      <c r="I25" s="75" t="s">
        <v>1211</v>
      </c>
      <c r="J25" s="76">
        <v>2554386585.71</v>
      </c>
      <c r="L25" s="322">
        <f>SUMIF('Ajustes Junio'!$C:$C,C25,'Ajustes Junio'!$E:$E)</f>
        <v>0</v>
      </c>
      <c r="M25" s="322">
        <f>SUMIF('Ajustes Junio'!$D:$D,C25,'Ajustes Junio'!$F:$F)</f>
        <v>0</v>
      </c>
      <c r="R25" t="e">
        <f>VLOOKUP(C25,#REF!,1,0)</f>
        <v>#REF!</v>
      </c>
    </row>
    <row r="26" spans="2:18">
      <c r="B26" t="s">
        <v>978</v>
      </c>
      <c r="C26" s="75" t="s">
        <v>67</v>
      </c>
      <c r="D26" s="75" t="s">
        <v>68</v>
      </c>
      <c r="E26" s="76">
        <v>102036.07</v>
      </c>
      <c r="F26" s="283">
        <v>7266.0477931559999</v>
      </c>
      <c r="G26" s="284" t="s">
        <v>1287</v>
      </c>
      <c r="H26" s="75" t="s">
        <v>1210</v>
      </c>
      <c r="I26" s="75" t="s">
        <v>1211</v>
      </c>
      <c r="J26" s="76">
        <v>741398961.25</v>
      </c>
      <c r="L26" s="322">
        <f>SUMIF('Ajustes Junio'!$C:$C,C26,'Ajustes Junio'!$E:$E)</f>
        <v>0</v>
      </c>
      <c r="M26" s="322">
        <f>SUMIF('Ajustes Junio'!$D:$D,C26,'Ajustes Junio'!$F:$F)</f>
        <v>0</v>
      </c>
      <c r="O26" s="324">
        <f t="shared" ref="O26:O27" si="3">+E26+L26-M26</f>
        <v>102036.07</v>
      </c>
      <c r="R26" t="e">
        <f>VLOOKUP(C26,#REF!,1,0)</f>
        <v>#REF!</v>
      </c>
    </row>
    <row r="27" spans="2:18">
      <c r="B27" t="s">
        <v>978</v>
      </c>
      <c r="C27" s="75" t="s">
        <v>804</v>
      </c>
      <c r="D27" s="75" t="s">
        <v>805</v>
      </c>
      <c r="E27" s="76">
        <v>249514.96</v>
      </c>
      <c r="F27" s="283">
        <v>7266.0477931559999</v>
      </c>
      <c r="G27" s="284" t="s">
        <v>1287</v>
      </c>
      <c r="H27" s="75" t="s">
        <v>1210</v>
      </c>
      <c r="I27" s="75" t="s">
        <v>1211</v>
      </c>
      <c r="J27" s="76">
        <v>1812987624.47</v>
      </c>
      <c r="L27" s="322">
        <f>SUMIF('Ajustes Junio'!$C:$C,C27,'Ajustes Junio'!$E:$E)</f>
        <v>0</v>
      </c>
      <c r="M27" s="322">
        <f>SUMIF('Ajustes Junio'!$D:$D,C27,'Ajustes Junio'!$F:$F)</f>
        <v>0</v>
      </c>
      <c r="O27" s="324">
        <f t="shared" si="3"/>
        <v>249514.96</v>
      </c>
      <c r="R27" t="e">
        <f>VLOOKUP(C27,#REF!,1,0)</f>
        <v>#REF!</v>
      </c>
    </row>
    <row r="28" spans="2:18">
      <c r="C28" s="75" t="s">
        <v>69</v>
      </c>
      <c r="D28" s="75" t="s">
        <v>70</v>
      </c>
      <c r="E28" s="76">
        <v>22975601.469999999</v>
      </c>
      <c r="F28" s="283">
        <v>7266.0477931559999</v>
      </c>
      <c r="G28" s="284" t="s">
        <v>1287</v>
      </c>
      <c r="H28" s="75" t="s">
        <v>1210</v>
      </c>
      <c r="I28" s="75" t="s">
        <v>1211</v>
      </c>
      <c r="J28" s="76">
        <v>166941818357.53</v>
      </c>
      <c r="L28" s="322">
        <f>SUMIF('Ajustes Junio'!$C:$C,C28,'Ajustes Junio'!$E:$E)</f>
        <v>0</v>
      </c>
      <c r="M28" s="322">
        <f>SUMIF('Ajustes Junio'!$D:$D,C28,'Ajustes Junio'!$F:$F)</f>
        <v>0</v>
      </c>
      <c r="R28" t="e">
        <f>VLOOKUP(C28,#REF!,1,0)</f>
        <v>#REF!</v>
      </c>
    </row>
    <row r="29" spans="2:18">
      <c r="B29" t="s">
        <v>978</v>
      </c>
      <c r="C29" s="75" t="s">
        <v>255</v>
      </c>
      <c r="D29" s="75" t="s">
        <v>256</v>
      </c>
      <c r="E29" s="76">
        <v>50455.62</v>
      </c>
      <c r="F29" s="283">
        <v>7266.0477931559999</v>
      </c>
      <c r="G29" s="284" t="s">
        <v>1287</v>
      </c>
      <c r="H29" s="75" t="s">
        <v>1210</v>
      </c>
      <c r="I29" s="75" t="s">
        <v>1211</v>
      </c>
      <c r="J29" s="76">
        <v>366612946.35000002</v>
      </c>
      <c r="L29" s="322">
        <f>SUMIF('Ajustes Junio'!$C:$C,C29,'Ajustes Junio'!$E:$E)</f>
        <v>0</v>
      </c>
      <c r="M29" s="322">
        <f>SUMIF('Ajustes Junio'!$D:$D,C29,'Ajustes Junio'!$F:$F)</f>
        <v>0</v>
      </c>
      <c r="O29" s="324">
        <f t="shared" ref="O29:O92" si="4">+E29+L29-M29</f>
        <v>50455.62</v>
      </c>
      <c r="R29" t="e">
        <f>VLOOKUP(C29,#REF!,1,0)</f>
        <v>#REF!</v>
      </c>
    </row>
    <row r="30" spans="2:18">
      <c r="B30" t="s">
        <v>978</v>
      </c>
      <c r="C30" s="75" t="s">
        <v>257</v>
      </c>
      <c r="D30" s="75" t="s">
        <v>258</v>
      </c>
      <c r="E30" s="76">
        <v>50455.62</v>
      </c>
      <c r="F30" s="283">
        <v>7266.0477931559999</v>
      </c>
      <c r="G30" s="284" t="s">
        <v>1287</v>
      </c>
      <c r="H30" s="75" t="s">
        <v>1210</v>
      </c>
      <c r="I30" s="75" t="s">
        <v>1211</v>
      </c>
      <c r="J30" s="76">
        <v>366612946.35000002</v>
      </c>
      <c r="L30" s="322">
        <f>SUMIF('Ajustes Junio'!$C:$C,C30,'Ajustes Junio'!$E:$E)</f>
        <v>0</v>
      </c>
      <c r="M30" s="322">
        <f>SUMIF('Ajustes Junio'!$D:$D,C30,'Ajustes Junio'!$F:$F)</f>
        <v>0</v>
      </c>
      <c r="O30" s="324">
        <f t="shared" si="4"/>
        <v>50455.62</v>
      </c>
      <c r="R30" t="e">
        <f>VLOOKUP(C30,#REF!,1,0)</f>
        <v>#REF!</v>
      </c>
    </row>
    <row r="31" spans="2:18">
      <c r="B31" t="s">
        <v>978</v>
      </c>
      <c r="C31" s="75" t="s">
        <v>259</v>
      </c>
      <c r="D31" s="75" t="s">
        <v>260</v>
      </c>
      <c r="E31" s="76">
        <v>50455.62</v>
      </c>
      <c r="F31" s="283">
        <v>7266.0477931559999</v>
      </c>
      <c r="G31" s="284" t="s">
        <v>1287</v>
      </c>
      <c r="H31" s="75" t="s">
        <v>1210</v>
      </c>
      <c r="I31" s="75" t="s">
        <v>1211</v>
      </c>
      <c r="J31" s="76">
        <v>366612946.35000002</v>
      </c>
      <c r="L31" s="322">
        <f>SUMIF('Ajustes Junio'!$C:$C,C31,'Ajustes Junio'!$E:$E)</f>
        <v>0</v>
      </c>
      <c r="M31" s="322">
        <f>SUMIF('Ajustes Junio'!$D:$D,C31,'Ajustes Junio'!$F:$F)</f>
        <v>0</v>
      </c>
      <c r="O31" s="324">
        <f t="shared" si="4"/>
        <v>50455.62</v>
      </c>
      <c r="R31" t="e">
        <f>VLOOKUP(C31,#REF!,1,0)</f>
        <v>#REF!</v>
      </c>
    </row>
    <row r="32" spans="2:18">
      <c r="B32" t="s">
        <v>978</v>
      </c>
      <c r="C32" s="75" t="s">
        <v>261</v>
      </c>
      <c r="D32" s="75" t="s">
        <v>262</v>
      </c>
      <c r="E32" s="76">
        <v>50455.62</v>
      </c>
      <c r="F32" s="283">
        <v>7266.0477931559999</v>
      </c>
      <c r="G32" s="284" t="s">
        <v>1287</v>
      </c>
      <c r="H32" s="75" t="s">
        <v>1210</v>
      </c>
      <c r="I32" s="75" t="s">
        <v>1211</v>
      </c>
      <c r="J32" s="76">
        <v>366612946.35000002</v>
      </c>
      <c r="L32" s="322">
        <f>SUMIF('Ajustes Junio'!$C:$C,C32,'Ajustes Junio'!$E:$E)</f>
        <v>0</v>
      </c>
      <c r="M32" s="322">
        <f>SUMIF('Ajustes Junio'!$D:$D,C32,'Ajustes Junio'!$F:$F)</f>
        <v>0</v>
      </c>
      <c r="O32" s="324">
        <f t="shared" si="4"/>
        <v>50455.62</v>
      </c>
      <c r="R32" t="e">
        <f>VLOOKUP(C32,#REF!,1,0)</f>
        <v>#REF!</v>
      </c>
    </row>
    <row r="33" spans="2:18">
      <c r="B33" t="s">
        <v>978</v>
      </c>
      <c r="C33" s="75" t="s">
        <v>263</v>
      </c>
      <c r="D33" s="75" t="s">
        <v>264</v>
      </c>
      <c r="E33" s="76">
        <v>50455.62</v>
      </c>
      <c r="F33" s="283">
        <v>7266.0477931559999</v>
      </c>
      <c r="G33" s="284" t="s">
        <v>1287</v>
      </c>
      <c r="H33" s="75" t="s">
        <v>1210</v>
      </c>
      <c r="I33" s="75" t="s">
        <v>1211</v>
      </c>
      <c r="J33" s="76">
        <v>366612946.35000002</v>
      </c>
      <c r="L33" s="322">
        <f>SUMIF('Ajustes Junio'!$C:$C,C33,'Ajustes Junio'!$E:$E)</f>
        <v>0</v>
      </c>
      <c r="M33" s="322">
        <f>SUMIF('Ajustes Junio'!$D:$D,C33,'Ajustes Junio'!$F:$F)</f>
        <v>0</v>
      </c>
      <c r="O33" s="324">
        <f t="shared" si="4"/>
        <v>50455.62</v>
      </c>
      <c r="R33" t="e">
        <f>VLOOKUP(C33,#REF!,1,0)</f>
        <v>#REF!</v>
      </c>
    </row>
    <row r="34" spans="2:18">
      <c r="B34" t="s">
        <v>978</v>
      </c>
      <c r="C34" s="75" t="s">
        <v>265</v>
      </c>
      <c r="D34" s="75" t="s">
        <v>266</v>
      </c>
      <c r="E34" s="76">
        <v>50455.62</v>
      </c>
      <c r="F34" s="283">
        <v>7266.0477931559999</v>
      </c>
      <c r="G34" s="284" t="s">
        <v>1287</v>
      </c>
      <c r="H34" s="75" t="s">
        <v>1210</v>
      </c>
      <c r="I34" s="75" t="s">
        <v>1211</v>
      </c>
      <c r="J34" s="76">
        <v>366612946.35000002</v>
      </c>
      <c r="L34" s="322">
        <f>SUMIF('Ajustes Junio'!$C:$C,C34,'Ajustes Junio'!$E:$E)</f>
        <v>0</v>
      </c>
      <c r="M34" s="322">
        <f>SUMIF('Ajustes Junio'!$D:$D,C34,'Ajustes Junio'!$F:$F)</f>
        <v>0</v>
      </c>
      <c r="O34" s="324">
        <f t="shared" si="4"/>
        <v>50455.62</v>
      </c>
      <c r="R34" t="e">
        <f>VLOOKUP(C34,#REF!,1,0)</f>
        <v>#REF!</v>
      </c>
    </row>
    <row r="35" spans="2:18">
      <c r="B35" t="s">
        <v>978</v>
      </c>
      <c r="C35" s="75" t="s">
        <v>267</v>
      </c>
      <c r="D35" s="75" t="s">
        <v>268</v>
      </c>
      <c r="E35" s="76">
        <v>25227.81</v>
      </c>
      <c r="F35" s="283">
        <v>7266.0477931559999</v>
      </c>
      <c r="G35" s="284" t="s">
        <v>1287</v>
      </c>
      <c r="H35" s="75" t="s">
        <v>1210</v>
      </c>
      <c r="I35" s="75" t="s">
        <v>1211</v>
      </c>
      <c r="J35" s="76">
        <v>183306473.18000001</v>
      </c>
      <c r="L35" s="322">
        <f>SUMIF('Ajustes Junio'!$C:$C,C35,'Ajustes Junio'!$E:$E)</f>
        <v>0</v>
      </c>
      <c r="M35" s="322">
        <f>SUMIF('Ajustes Junio'!$D:$D,C35,'Ajustes Junio'!$F:$F)</f>
        <v>0</v>
      </c>
      <c r="O35" s="324">
        <f t="shared" si="4"/>
        <v>25227.81</v>
      </c>
      <c r="R35" t="e">
        <f>VLOOKUP(C35,#REF!,1,0)</f>
        <v>#REF!</v>
      </c>
    </row>
    <row r="36" spans="2:18">
      <c r="B36" t="s">
        <v>978</v>
      </c>
      <c r="C36" s="75" t="s">
        <v>269</v>
      </c>
      <c r="D36" s="75" t="s">
        <v>270</v>
      </c>
      <c r="E36" s="76">
        <v>25227.81</v>
      </c>
      <c r="F36" s="283">
        <v>7266.0477931559999</v>
      </c>
      <c r="G36" s="284" t="s">
        <v>1287</v>
      </c>
      <c r="H36" s="75" t="s">
        <v>1210</v>
      </c>
      <c r="I36" s="75" t="s">
        <v>1211</v>
      </c>
      <c r="J36" s="76">
        <v>183306473.18000001</v>
      </c>
      <c r="L36" s="322">
        <f>SUMIF('Ajustes Junio'!$C:$C,C36,'Ajustes Junio'!$E:$E)</f>
        <v>0</v>
      </c>
      <c r="M36" s="322">
        <f>SUMIF('Ajustes Junio'!$D:$D,C36,'Ajustes Junio'!$F:$F)</f>
        <v>0</v>
      </c>
      <c r="O36" s="324">
        <f t="shared" si="4"/>
        <v>25227.81</v>
      </c>
      <c r="R36" t="e">
        <f>VLOOKUP(C36,#REF!,1,0)</f>
        <v>#REF!</v>
      </c>
    </row>
    <row r="37" spans="2:18">
      <c r="B37" t="s">
        <v>978</v>
      </c>
      <c r="C37" s="75" t="s">
        <v>271</v>
      </c>
      <c r="D37" s="75" t="s">
        <v>272</v>
      </c>
      <c r="E37" s="76">
        <v>25227.81</v>
      </c>
      <c r="F37" s="283">
        <v>7266.0477931559999</v>
      </c>
      <c r="G37" s="284" t="s">
        <v>1287</v>
      </c>
      <c r="H37" s="75" t="s">
        <v>1210</v>
      </c>
      <c r="I37" s="75" t="s">
        <v>1211</v>
      </c>
      <c r="J37" s="76">
        <v>183306473.18000001</v>
      </c>
      <c r="L37" s="322">
        <f>SUMIF('Ajustes Junio'!$C:$C,C37,'Ajustes Junio'!$E:$E)</f>
        <v>0</v>
      </c>
      <c r="M37" s="322">
        <f>SUMIF('Ajustes Junio'!$D:$D,C37,'Ajustes Junio'!$F:$F)</f>
        <v>0</v>
      </c>
      <c r="O37" s="324">
        <f t="shared" si="4"/>
        <v>25227.81</v>
      </c>
      <c r="R37" t="e">
        <f>VLOOKUP(C37,#REF!,1,0)</f>
        <v>#REF!</v>
      </c>
    </row>
    <row r="38" spans="2:18">
      <c r="B38" t="s">
        <v>978</v>
      </c>
      <c r="C38" s="75" t="s">
        <v>273</v>
      </c>
      <c r="D38" s="75" t="s">
        <v>274</v>
      </c>
      <c r="E38" s="76">
        <v>25227.81</v>
      </c>
      <c r="F38" s="283">
        <v>7266.0477931559999</v>
      </c>
      <c r="G38" s="284" t="s">
        <v>1287</v>
      </c>
      <c r="H38" s="75" t="s">
        <v>1210</v>
      </c>
      <c r="I38" s="75" t="s">
        <v>1211</v>
      </c>
      <c r="J38" s="76">
        <v>183306473.18000001</v>
      </c>
      <c r="L38" s="322">
        <f>SUMIF('Ajustes Junio'!$C:$C,C38,'Ajustes Junio'!$E:$E)</f>
        <v>0</v>
      </c>
      <c r="M38" s="322">
        <f>SUMIF('Ajustes Junio'!$D:$D,C38,'Ajustes Junio'!$F:$F)</f>
        <v>0</v>
      </c>
      <c r="O38" s="324">
        <f t="shared" si="4"/>
        <v>25227.81</v>
      </c>
      <c r="R38" t="e">
        <f>VLOOKUP(C38,#REF!,1,0)</f>
        <v>#REF!</v>
      </c>
    </row>
    <row r="39" spans="2:18">
      <c r="B39" t="s">
        <v>978</v>
      </c>
      <c r="C39" s="75" t="s">
        <v>275</v>
      </c>
      <c r="D39" s="75" t="s">
        <v>276</v>
      </c>
      <c r="E39" s="76">
        <v>25227.81</v>
      </c>
      <c r="F39" s="283">
        <v>7266.0477931559999</v>
      </c>
      <c r="G39" s="284" t="s">
        <v>1287</v>
      </c>
      <c r="H39" s="75" t="s">
        <v>1210</v>
      </c>
      <c r="I39" s="75" t="s">
        <v>1211</v>
      </c>
      <c r="J39" s="76">
        <v>183306473.18000001</v>
      </c>
      <c r="L39" s="322">
        <f>SUMIF('Ajustes Junio'!$C:$C,C39,'Ajustes Junio'!$E:$E)</f>
        <v>0</v>
      </c>
      <c r="M39" s="322">
        <f>SUMIF('Ajustes Junio'!$D:$D,C39,'Ajustes Junio'!$F:$F)</f>
        <v>0</v>
      </c>
      <c r="O39" s="324">
        <f t="shared" si="4"/>
        <v>25227.81</v>
      </c>
      <c r="R39" t="e">
        <f>VLOOKUP(C39,#REF!,1,0)</f>
        <v>#REF!</v>
      </c>
    </row>
    <row r="40" spans="2:18">
      <c r="B40" t="s">
        <v>978</v>
      </c>
      <c r="C40" s="75" t="s">
        <v>277</v>
      </c>
      <c r="D40" s="75" t="s">
        <v>278</v>
      </c>
      <c r="E40" s="76">
        <v>25227.81</v>
      </c>
      <c r="F40" s="283">
        <v>7266.0477931559999</v>
      </c>
      <c r="G40" s="284" t="s">
        <v>1287</v>
      </c>
      <c r="H40" s="75" t="s">
        <v>1210</v>
      </c>
      <c r="I40" s="75" t="s">
        <v>1211</v>
      </c>
      <c r="J40" s="76">
        <v>183306473.18000001</v>
      </c>
      <c r="L40" s="322">
        <f>SUMIF('Ajustes Junio'!$C:$C,C40,'Ajustes Junio'!$E:$E)</f>
        <v>0</v>
      </c>
      <c r="M40" s="322">
        <f>SUMIF('Ajustes Junio'!$D:$D,C40,'Ajustes Junio'!$F:$F)</f>
        <v>0</v>
      </c>
      <c r="O40" s="324">
        <f t="shared" si="4"/>
        <v>25227.81</v>
      </c>
      <c r="R40" t="e">
        <f>VLOOKUP(C40,#REF!,1,0)</f>
        <v>#REF!</v>
      </c>
    </row>
    <row r="41" spans="2:18">
      <c r="B41" t="s">
        <v>978</v>
      </c>
      <c r="C41" s="75" t="s">
        <v>279</v>
      </c>
      <c r="D41" s="75" t="s">
        <v>280</v>
      </c>
      <c r="E41" s="76">
        <v>25227.81</v>
      </c>
      <c r="F41" s="283">
        <v>7266.0477931559999</v>
      </c>
      <c r="G41" s="284" t="s">
        <v>1287</v>
      </c>
      <c r="H41" s="75" t="s">
        <v>1210</v>
      </c>
      <c r="I41" s="75" t="s">
        <v>1211</v>
      </c>
      <c r="J41" s="76">
        <v>183306473.18000001</v>
      </c>
      <c r="L41" s="322">
        <f>SUMIF('Ajustes Junio'!$C:$C,C41,'Ajustes Junio'!$E:$E)</f>
        <v>0</v>
      </c>
      <c r="M41" s="322">
        <f>SUMIF('Ajustes Junio'!$D:$D,C41,'Ajustes Junio'!$F:$F)</f>
        <v>0</v>
      </c>
      <c r="O41" s="324">
        <f t="shared" si="4"/>
        <v>25227.81</v>
      </c>
      <c r="R41" t="e">
        <f>VLOOKUP(C41,#REF!,1,0)</f>
        <v>#REF!</v>
      </c>
    </row>
    <row r="42" spans="2:18">
      <c r="B42" t="s">
        <v>978</v>
      </c>
      <c r="C42" s="75" t="s">
        <v>281</v>
      </c>
      <c r="D42" s="75" t="s">
        <v>282</v>
      </c>
      <c r="E42" s="76">
        <v>25227.81</v>
      </c>
      <c r="F42" s="283">
        <v>7266.0477931559999</v>
      </c>
      <c r="G42" s="284" t="s">
        <v>1287</v>
      </c>
      <c r="H42" s="75" t="s">
        <v>1210</v>
      </c>
      <c r="I42" s="75" t="s">
        <v>1211</v>
      </c>
      <c r="J42" s="76">
        <v>183306473.18000001</v>
      </c>
      <c r="L42" s="322">
        <f>SUMIF('Ajustes Junio'!$C:$C,C42,'Ajustes Junio'!$E:$E)</f>
        <v>0</v>
      </c>
      <c r="M42" s="322">
        <f>SUMIF('Ajustes Junio'!$D:$D,C42,'Ajustes Junio'!$F:$F)</f>
        <v>0</v>
      </c>
      <c r="O42" s="324">
        <f t="shared" si="4"/>
        <v>25227.81</v>
      </c>
      <c r="R42" t="e">
        <f>VLOOKUP(C42,#REF!,1,0)</f>
        <v>#REF!</v>
      </c>
    </row>
    <row r="43" spans="2:18">
      <c r="B43" t="s">
        <v>978</v>
      </c>
      <c r="C43" s="75" t="s">
        <v>283</v>
      </c>
      <c r="D43" s="75" t="s">
        <v>284</v>
      </c>
      <c r="E43" s="76">
        <v>25008.68</v>
      </c>
      <c r="F43" s="283">
        <v>7266.0477931559999</v>
      </c>
      <c r="G43" s="284" t="s">
        <v>1287</v>
      </c>
      <c r="H43" s="75" t="s">
        <v>1210</v>
      </c>
      <c r="I43" s="75" t="s">
        <v>1211</v>
      </c>
      <c r="J43" s="76">
        <v>181714264.12</v>
      </c>
      <c r="L43" s="322">
        <f>SUMIF('Ajustes Junio'!$C:$C,C43,'Ajustes Junio'!$E:$E)</f>
        <v>0</v>
      </c>
      <c r="M43" s="322">
        <f>SUMIF('Ajustes Junio'!$D:$D,C43,'Ajustes Junio'!$F:$F)</f>
        <v>0</v>
      </c>
      <c r="O43" s="324">
        <f t="shared" si="4"/>
        <v>25008.68</v>
      </c>
      <c r="R43" t="e">
        <f>VLOOKUP(C43,#REF!,1,0)</f>
        <v>#REF!</v>
      </c>
    </row>
    <row r="44" spans="2:18">
      <c r="B44" t="s">
        <v>978</v>
      </c>
      <c r="C44" s="75" t="s">
        <v>285</v>
      </c>
      <c r="D44" s="75" t="s">
        <v>286</v>
      </c>
      <c r="E44" s="76">
        <v>26487.48</v>
      </c>
      <c r="F44" s="283">
        <v>7266.0477931559999</v>
      </c>
      <c r="G44" s="284" t="s">
        <v>1287</v>
      </c>
      <c r="H44" s="75" t="s">
        <v>1210</v>
      </c>
      <c r="I44" s="75" t="s">
        <v>1211</v>
      </c>
      <c r="J44" s="76">
        <v>192459295.59999999</v>
      </c>
      <c r="L44" s="322">
        <f>SUMIF('Ajustes Junio'!$C:$C,C44,'Ajustes Junio'!$E:$E)</f>
        <v>0</v>
      </c>
      <c r="M44" s="322">
        <f>SUMIF('Ajustes Junio'!$D:$D,C44,'Ajustes Junio'!$F:$F)</f>
        <v>0</v>
      </c>
      <c r="O44" s="324">
        <f t="shared" si="4"/>
        <v>26487.48</v>
      </c>
      <c r="R44" t="e">
        <f>VLOOKUP(C44,#REF!,1,0)</f>
        <v>#REF!</v>
      </c>
    </row>
    <row r="45" spans="2:18">
      <c r="B45" t="s">
        <v>978</v>
      </c>
      <c r="C45" s="75" t="s">
        <v>287</v>
      </c>
      <c r="D45" s="75" t="s">
        <v>288</v>
      </c>
      <c r="E45" s="76">
        <v>26487.48</v>
      </c>
      <c r="F45" s="283">
        <v>7266.0477931559999</v>
      </c>
      <c r="G45" s="284" t="s">
        <v>1287</v>
      </c>
      <c r="H45" s="75" t="s">
        <v>1210</v>
      </c>
      <c r="I45" s="75" t="s">
        <v>1211</v>
      </c>
      <c r="J45" s="76">
        <v>192459295.59999999</v>
      </c>
      <c r="L45" s="322">
        <f>SUMIF('Ajustes Junio'!$C:$C,C45,'Ajustes Junio'!$E:$E)</f>
        <v>0</v>
      </c>
      <c r="M45" s="322">
        <f>SUMIF('Ajustes Junio'!$D:$D,C45,'Ajustes Junio'!$F:$F)</f>
        <v>0</v>
      </c>
      <c r="O45" s="324">
        <f t="shared" si="4"/>
        <v>26487.48</v>
      </c>
      <c r="R45" t="e">
        <f>VLOOKUP(C45,#REF!,1,0)</f>
        <v>#REF!</v>
      </c>
    </row>
    <row r="46" spans="2:18">
      <c r="B46" t="s">
        <v>978</v>
      </c>
      <c r="C46" s="75" t="s">
        <v>289</v>
      </c>
      <c r="D46" s="75" t="s">
        <v>290</v>
      </c>
      <c r="E46" s="76">
        <v>26487.48</v>
      </c>
      <c r="F46" s="283">
        <v>7266.0477931559999</v>
      </c>
      <c r="G46" s="284" t="s">
        <v>1287</v>
      </c>
      <c r="H46" s="75" t="s">
        <v>1210</v>
      </c>
      <c r="I46" s="75" t="s">
        <v>1211</v>
      </c>
      <c r="J46" s="76">
        <v>192459295.59999999</v>
      </c>
      <c r="L46" s="322">
        <f>SUMIF('Ajustes Junio'!$C:$C,C46,'Ajustes Junio'!$E:$E)</f>
        <v>0</v>
      </c>
      <c r="M46" s="322">
        <f>SUMIF('Ajustes Junio'!$D:$D,C46,'Ajustes Junio'!$F:$F)</f>
        <v>0</v>
      </c>
      <c r="O46" s="324">
        <f t="shared" si="4"/>
        <v>26487.48</v>
      </c>
      <c r="R46" t="e">
        <f>VLOOKUP(C46,#REF!,1,0)</f>
        <v>#REF!</v>
      </c>
    </row>
    <row r="47" spans="2:18">
      <c r="B47" t="s">
        <v>978</v>
      </c>
      <c r="C47" s="75" t="s">
        <v>291</v>
      </c>
      <c r="D47" s="75" t="s">
        <v>292</v>
      </c>
      <c r="E47" s="76">
        <v>26487.48</v>
      </c>
      <c r="F47" s="283">
        <v>7266.0477931559999</v>
      </c>
      <c r="G47" s="284" t="s">
        <v>1287</v>
      </c>
      <c r="H47" s="75" t="s">
        <v>1210</v>
      </c>
      <c r="I47" s="75" t="s">
        <v>1211</v>
      </c>
      <c r="J47" s="76">
        <v>192459295.59999999</v>
      </c>
      <c r="L47" s="322">
        <f>SUMIF('Ajustes Junio'!$C:$C,C47,'Ajustes Junio'!$E:$E)</f>
        <v>0</v>
      </c>
      <c r="M47" s="322">
        <f>SUMIF('Ajustes Junio'!$D:$D,C47,'Ajustes Junio'!$F:$F)</f>
        <v>0</v>
      </c>
      <c r="O47" s="324">
        <f t="shared" si="4"/>
        <v>26487.48</v>
      </c>
      <c r="R47" t="e">
        <f>VLOOKUP(C47,#REF!,1,0)</f>
        <v>#REF!</v>
      </c>
    </row>
    <row r="48" spans="2:18">
      <c r="B48" t="s">
        <v>978</v>
      </c>
      <c r="C48" s="75" t="s">
        <v>299</v>
      </c>
      <c r="D48" s="75" t="s">
        <v>300</v>
      </c>
      <c r="E48" s="76">
        <v>505610.67</v>
      </c>
      <c r="F48" s="283">
        <v>7266.0477931559999</v>
      </c>
      <c r="G48" s="284" t="s">
        <v>1287</v>
      </c>
      <c r="H48" s="75" t="s">
        <v>1210</v>
      </c>
      <c r="I48" s="75" t="s">
        <v>1211</v>
      </c>
      <c r="J48" s="76">
        <v>3673791292.9499998</v>
      </c>
      <c r="L48" s="322">
        <f>SUMIF('Ajustes Junio'!$C:$C,C48,'Ajustes Junio'!$E:$E)</f>
        <v>0</v>
      </c>
      <c r="M48" s="322">
        <f>SUMIF('Ajustes Junio'!$D:$D,C48,'Ajustes Junio'!$F:$F)</f>
        <v>0</v>
      </c>
      <c r="O48" s="324">
        <f t="shared" si="4"/>
        <v>505610.67</v>
      </c>
      <c r="R48" t="e">
        <f>VLOOKUP(C48,#REF!,1,0)</f>
        <v>#REF!</v>
      </c>
    </row>
    <row r="49" spans="2:18">
      <c r="B49" t="s">
        <v>978</v>
      </c>
      <c r="C49" s="75" t="s">
        <v>301</v>
      </c>
      <c r="D49" s="75" t="s">
        <v>302</v>
      </c>
      <c r="E49" s="76">
        <v>505610.67</v>
      </c>
      <c r="F49" s="283">
        <v>7266.0477931559999</v>
      </c>
      <c r="G49" s="284" t="s">
        <v>1287</v>
      </c>
      <c r="H49" s="75" t="s">
        <v>1210</v>
      </c>
      <c r="I49" s="75" t="s">
        <v>1211</v>
      </c>
      <c r="J49" s="76">
        <v>3673791292.9499998</v>
      </c>
      <c r="L49" s="322">
        <f>SUMIF('Ajustes Junio'!$C:$C,C49,'Ajustes Junio'!$E:$E)</f>
        <v>0</v>
      </c>
      <c r="M49" s="322">
        <f>SUMIF('Ajustes Junio'!$D:$D,C49,'Ajustes Junio'!$F:$F)</f>
        <v>0</v>
      </c>
      <c r="O49" s="324">
        <f t="shared" si="4"/>
        <v>505610.67</v>
      </c>
      <c r="R49" t="e">
        <f>VLOOKUP(C49,#REF!,1,0)</f>
        <v>#REF!</v>
      </c>
    </row>
    <row r="50" spans="2:18">
      <c r="B50" t="s">
        <v>978</v>
      </c>
      <c r="C50" s="75" t="s">
        <v>303</v>
      </c>
      <c r="D50" s="75" t="s">
        <v>304</v>
      </c>
      <c r="E50" s="76">
        <v>505610.67</v>
      </c>
      <c r="F50" s="283">
        <v>7266.0477931559999</v>
      </c>
      <c r="G50" s="284" t="s">
        <v>1287</v>
      </c>
      <c r="H50" s="75" t="s">
        <v>1210</v>
      </c>
      <c r="I50" s="75" t="s">
        <v>1211</v>
      </c>
      <c r="J50" s="76">
        <v>3673791292.9499998</v>
      </c>
      <c r="L50" s="322">
        <f>SUMIF('Ajustes Junio'!$C:$C,C50,'Ajustes Junio'!$E:$E)</f>
        <v>0</v>
      </c>
      <c r="M50" s="322">
        <f>SUMIF('Ajustes Junio'!$D:$D,C50,'Ajustes Junio'!$F:$F)</f>
        <v>0</v>
      </c>
      <c r="O50" s="324">
        <f t="shared" si="4"/>
        <v>505610.67</v>
      </c>
      <c r="R50" t="e">
        <f>VLOOKUP(C50,#REF!,1,0)</f>
        <v>#REF!</v>
      </c>
    </row>
    <row r="51" spans="2:18">
      <c r="B51" t="s">
        <v>978</v>
      </c>
      <c r="C51" s="75" t="s">
        <v>309</v>
      </c>
      <c r="D51" s="75" t="s">
        <v>310</v>
      </c>
      <c r="E51" s="76">
        <v>504622.26</v>
      </c>
      <c r="F51" s="283">
        <v>7266.0477931559999</v>
      </c>
      <c r="G51" s="284" t="s">
        <v>1287</v>
      </c>
      <c r="H51" s="75" t="s">
        <v>1210</v>
      </c>
      <c r="I51" s="75" t="s">
        <v>1211</v>
      </c>
      <c r="J51" s="76">
        <v>3666609458.6500001</v>
      </c>
      <c r="L51" s="322">
        <f>SUMIF('Ajustes Junio'!$C:$C,C51,'Ajustes Junio'!$E:$E)</f>
        <v>0</v>
      </c>
      <c r="M51" s="322">
        <f>SUMIF('Ajustes Junio'!$D:$D,C51,'Ajustes Junio'!$F:$F)</f>
        <v>0</v>
      </c>
      <c r="O51" s="324">
        <f t="shared" si="4"/>
        <v>504622.26</v>
      </c>
      <c r="R51" t="e">
        <f>VLOOKUP(C51,#REF!,1,0)</f>
        <v>#REF!</v>
      </c>
    </row>
    <row r="52" spans="2:18">
      <c r="B52" t="s">
        <v>978</v>
      </c>
      <c r="C52" s="75" t="s">
        <v>311</v>
      </c>
      <c r="D52" s="75" t="s">
        <v>312</v>
      </c>
      <c r="E52" s="76">
        <v>504622.26</v>
      </c>
      <c r="F52" s="283">
        <v>7266.0477931559999</v>
      </c>
      <c r="G52" s="284" t="s">
        <v>1287</v>
      </c>
      <c r="H52" s="75" t="s">
        <v>1210</v>
      </c>
      <c r="I52" s="75" t="s">
        <v>1211</v>
      </c>
      <c r="J52" s="76">
        <v>3666609458.6500001</v>
      </c>
      <c r="L52" s="322">
        <f>SUMIF('Ajustes Junio'!$C:$C,C52,'Ajustes Junio'!$E:$E)</f>
        <v>0</v>
      </c>
      <c r="M52" s="322">
        <f>SUMIF('Ajustes Junio'!$D:$D,C52,'Ajustes Junio'!$F:$F)</f>
        <v>0</v>
      </c>
      <c r="O52" s="324">
        <f t="shared" si="4"/>
        <v>504622.26</v>
      </c>
      <c r="R52" t="e">
        <f>VLOOKUP(C52,#REF!,1,0)</f>
        <v>#REF!</v>
      </c>
    </row>
    <row r="53" spans="2:18">
      <c r="B53" t="s">
        <v>978</v>
      </c>
      <c r="C53" s="75" t="s">
        <v>321</v>
      </c>
      <c r="D53" s="75" t="s">
        <v>322</v>
      </c>
      <c r="E53" s="76">
        <v>504083.19</v>
      </c>
      <c r="F53" s="283">
        <v>7266.0477931559999</v>
      </c>
      <c r="G53" s="284" t="s">
        <v>1287</v>
      </c>
      <c r="H53" s="75" t="s">
        <v>1210</v>
      </c>
      <c r="I53" s="75" t="s">
        <v>1211</v>
      </c>
      <c r="J53" s="76">
        <v>3662692550.27</v>
      </c>
      <c r="L53" s="322">
        <f>SUMIF('Ajustes Junio'!$C:$C,C53,'Ajustes Junio'!$E:$E)</f>
        <v>0</v>
      </c>
      <c r="M53" s="322">
        <f>SUMIF('Ajustes Junio'!$D:$D,C53,'Ajustes Junio'!$F:$F)</f>
        <v>0</v>
      </c>
      <c r="O53" s="324">
        <f t="shared" si="4"/>
        <v>504083.19</v>
      </c>
      <c r="R53" t="e">
        <f>VLOOKUP(C53,#REF!,1,0)</f>
        <v>#REF!</v>
      </c>
    </row>
    <row r="54" spans="2:18">
      <c r="B54" t="s">
        <v>978</v>
      </c>
      <c r="C54" s="75" t="s">
        <v>323</v>
      </c>
      <c r="D54" s="75" t="s">
        <v>324</v>
      </c>
      <c r="E54" s="76">
        <v>504083.19</v>
      </c>
      <c r="F54" s="283">
        <v>7266.0477931559999</v>
      </c>
      <c r="G54" s="284" t="s">
        <v>1287</v>
      </c>
      <c r="H54" s="75" t="s">
        <v>1210</v>
      </c>
      <c r="I54" s="75" t="s">
        <v>1211</v>
      </c>
      <c r="J54" s="76">
        <v>3662692550.27</v>
      </c>
      <c r="L54" s="322">
        <f>SUMIF('Ajustes Junio'!$C:$C,C54,'Ajustes Junio'!$E:$E)</f>
        <v>0</v>
      </c>
      <c r="M54" s="322">
        <f>SUMIF('Ajustes Junio'!$D:$D,C54,'Ajustes Junio'!$F:$F)</f>
        <v>0</v>
      </c>
      <c r="O54" s="324">
        <f t="shared" si="4"/>
        <v>504083.19</v>
      </c>
      <c r="R54" t="e">
        <f>VLOOKUP(C54,#REF!,1,0)</f>
        <v>#REF!</v>
      </c>
    </row>
    <row r="55" spans="2:18">
      <c r="B55" t="s">
        <v>978</v>
      </c>
      <c r="C55" s="75" t="s">
        <v>349</v>
      </c>
      <c r="D55" s="75" t="s">
        <v>350</v>
      </c>
      <c r="E55" s="76">
        <v>503564.9</v>
      </c>
      <c r="F55" s="283">
        <v>7266.0477931559999</v>
      </c>
      <c r="G55" s="284" t="s">
        <v>1287</v>
      </c>
      <c r="H55" s="75" t="s">
        <v>1210</v>
      </c>
      <c r="I55" s="75" t="s">
        <v>1211</v>
      </c>
      <c r="J55" s="76">
        <v>3658926630.3600001</v>
      </c>
      <c r="L55" s="322">
        <f>SUMIF('Ajustes Junio'!$C:$C,C55,'Ajustes Junio'!$E:$E)</f>
        <v>0</v>
      </c>
      <c r="M55" s="322">
        <f>SUMIF('Ajustes Junio'!$D:$D,C55,'Ajustes Junio'!$F:$F)</f>
        <v>0</v>
      </c>
      <c r="O55" s="324">
        <f t="shared" si="4"/>
        <v>503564.9</v>
      </c>
      <c r="R55" t="e">
        <f>VLOOKUP(C55,#REF!,1,0)</f>
        <v>#REF!</v>
      </c>
    </row>
    <row r="56" spans="2:18">
      <c r="B56" t="s">
        <v>978</v>
      </c>
      <c r="C56" s="75" t="s">
        <v>363</v>
      </c>
      <c r="D56" s="75" t="s">
        <v>364</v>
      </c>
      <c r="E56" s="76">
        <v>30545.33</v>
      </c>
      <c r="F56" s="283">
        <v>7266.0477931559999</v>
      </c>
      <c r="G56" s="284" t="s">
        <v>1287</v>
      </c>
      <c r="H56" s="75" t="s">
        <v>1210</v>
      </c>
      <c r="I56" s="75" t="s">
        <v>1211</v>
      </c>
      <c r="J56" s="76">
        <v>221943827.63999999</v>
      </c>
      <c r="L56" s="322">
        <f>SUMIF('Ajustes Junio'!$C:$C,C56,'Ajustes Junio'!$E:$E)</f>
        <v>0</v>
      </c>
      <c r="M56" s="322">
        <f>SUMIF('Ajustes Junio'!$D:$D,C56,'Ajustes Junio'!$F:$F)</f>
        <v>0</v>
      </c>
      <c r="O56" s="324">
        <f t="shared" si="4"/>
        <v>30545.33</v>
      </c>
      <c r="R56" t="e">
        <f>VLOOKUP(C56,#REF!,1,0)</f>
        <v>#REF!</v>
      </c>
    </row>
    <row r="57" spans="2:18">
      <c r="B57" t="s">
        <v>978</v>
      </c>
      <c r="C57" s="75" t="s">
        <v>365</v>
      </c>
      <c r="D57" s="75" t="s">
        <v>366</v>
      </c>
      <c r="E57" s="76">
        <v>21089.71</v>
      </c>
      <c r="F57" s="283">
        <v>7266.0477931559999</v>
      </c>
      <c r="G57" s="284" t="s">
        <v>1287</v>
      </c>
      <c r="H57" s="75" t="s">
        <v>1210</v>
      </c>
      <c r="I57" s="75" t="s">
        <v>1211</v>
      </c>
      <c r="J57" s="76">
        <v>153238840.80000001</v>
      </c>
      <c r="L57" s="322">
        <f>SUMIF('Ajustes Junio'!$C:$C,C57,'Ajustes Junio'!$E:$E)</f>
        <v>0</v>
      </c>
      <c r="M57" s="322">
        <f>SUMIF('Ajustes Junio'!$D:$D,C57,'Ajustes Junio'!$F:$F)</f>
        <v>0</v>
      </c>
      <c r="O57" s="324">
        <f t="shared" si="4"/>
        <v>21089.71</v>
      </c>
      <c r="R57" t="e">
        <f>VLOOKUP(C57,#REF!,1,0)</f>
        <v>#REF!</v>
      </c>
    </row>
    <row r="58" spans="2:18">
      <c r="B58" t="s">
        <v>978</v>
      </c>
      <c r="C58" s="75" t="s">
        <v>383</v>
      </c>
      <c r="D58" s="75" t="s">
        <v>384</v>
      </c>
      <c r="E58" s="76">
        <v>50796</v>
      </c>
      <c r="F58" s="283">
        <v>7266.0477931559999</v>
      </c>
      <c r="G58" s="284" t="s">
        <v>1287</v>
      </c>
      <c r="H58" s="75" t="s">
        <v>1210</v>
      </c>
      <c r="I58" s="75" t="s">
        <v>1211</v>
      </c>
      <c r="J58" s="76">
        <v>369086163.69999999</v>
      </c>
      <c r="L58" s="322">
        <f>SUMIF('Ajustes Junio'!$C:$C,C58,'Ajustes Junio'!$E:$E)</f>
        <v>0</v>
      </c>
      <c r="M58" s="322">
        <f>SUMIF('Ajustes Junio'!$D:$D,C58,'Ajustes Junio'!$F:$F)</f>
        <v>0</v>
      </c>
      <c r="O58" s="324">
        <f t="shared" si="4"/>
        <v>50796</v>
      </c>
      <c r="R58" t="e">
        <f>VLOOKUP(C58,#REF!,1,0)</f>
        <v>#REF!</v>
      </c>
    </row>
    <row r="59" spans="2:18">
      <c r="B59" t="s">
        <v>978</v>
      </c>
      <c r="C59" s="75" t="s">
        <v>385</v>
      </c>
      <c r="D59" s="75" t="s">
        <v>386</v>
      </c>
      <c r="E59" s="76">
        <v>50796</v>
      </c>
      <c r="F59" s="283">
        <v>7266.0477931559999</v>
      </c>
      <c r="G59" s="284" t="s">
        <v>1287</v>
      </c>
      <c r="H59" s="75" t="s">
        <v>1210</v>
      </c>
      <c r="I59" s="75" t="s">
        <v>1211</v>
      </c>
      <c r="J59" s="76">
        <v>369086163.69999999</v>
      </c>
      <c r="L59" s="322">
        <f>SUMIF('Ajustes Junio'!$C:$C,C59,'Ajustes Junio'!$E:$E)</f>
        <v>0</v>
      </c>
      <c r="M59" s="322">
        <f>SUMIF('Ajustes Junio'!$D:$D,C59,'Ajustes Junio'!$F:$F)</f>
        <v>0</v>
      </c>
      <c r="O59" s="324">
        <f t="shared" si="4"/>
        <v>50796</v>
      </c>
      <c r="R59" t="e">
        <f>VLOOKUP(C59,#REF!,1,0)</f>
        <v>#REF!</v>
      </c>
    </row>
    <row r="60" spans="2:18">
      <c r="B60" t="s">
        <v>978</v>
      </c>
      <c r="C60" s="75" t="s">
        <v>387</v>
      </c>
      <c r="D60" s="75" t="s">
        <v>388</v>
      </c>
      <c r="E60" s="76">
        <v>50796</v>
      </c>
      <c r="F60" s="283">
        <v>7266.0477931559999</v>
      </c>
      <c r="G60" s="284" t="s">
        <v>1287</v>
      </c>
      <c r="H60" s="75" t="s">
        <v>1210</v>
      </c>
      <c r="I60" s="75" t="s">
        <v>1211</v>
      </c>
      <c r="J60" s="76">
        <v>369086163.69999999</v>
      </c>
      <c r="L60" s="322">
        <f>SUMIF('Ajustes Junio'!$C:$C,C60,'Ajustes Junio'!$E:$E)</f>
        <v>0</v>
      </c>
      <c r="M60" s="322">
        <f>SUMIF('Ajustes Junio'!$D:$D,C60,'Ajustes Junio'!$F:$F)</f>
        <v>0</v>
      </c>
      <c r="O60" s="324">
        <f t="shared" si="4"/>
        <v>50796</v>
      </c>
      <c r="R60" t="e">
        <f>VLOOKUP(C60,#REF!,1,0)</f>
        <v>#REF!</v>
      </c>
    </row>
    <row r="61" spans="2:18">
      <c r="B61" t="s">
        <v>978</v>
      </c>
      <c r="C61" s="75" t="s">
        <v>389</v>
      </c>
      <c r="D61" s="75" t="s">
        <v>390</v>
      </c>
      <c r="E61" s="76">
        <v>50796</v>
      </c>
      <c r="F61" s="283">
        <v>7266.0477931559999</v>
      </c>
      <c r="G61" s="284" t="s">
        <v>1287</v>
      </c>
      <c r="H61" s="75" t="s">
        <v>1210</v>
      </c>
      <c r="I61" s="75" t="s">
        <v>1211</v>
      </c>
      <c r="J61" s="76">
        <v>369086163.69999999</v>
      </c>
      <c r="L61" s="322">
        <f>SUMIF('Ajustes Junio'!$C:$C,C61,'Ajustes Junio'!$E:$E)</f>
        <v>0</v>
      </c>
      <c r="M61" s="322">
        <f>SUMIF('Ajustes Junio'!$D:$D,C61,'Ajustes Junio'!$F:$F)</f>
        <v>0</v>
      </c>
      <c r="O61" s="324">
        <f t="shared" si="4"/>
        <v>50796</v>
      </c>
      <c r="R61" t="e">
        <f>VLOOKUP(C61,#REF!,1,0)</f>
        <v>#REF!</v>
      </c>
    </row>
    <row r="62" spans="2:18">
      <c r="B62" t="s">
        <v>978</v>
      </c>
      <c r="C62" s="75" t="s">
        <v>391</v>
      </c>
      <c r="D62" s="75" t="s">
        <v>392</v>
      </c>
      <c r="E62" s="76">
        <v>50796</v>
      </c>
      <c r="F62" s="283">
        <v>7266.0477931559999</v>
      </c>
      <c r="G62" s="284" t="s">
        <v>1287</v>
      </c>
      <c r="H62" s="75" t="s">
        <v>1210</v>
      </c>
      <c r="I62" s="75" t="s">
        <v>1211</v>
      </c>
      <c r="J62" s="76">
        <v>369086163.69999999</v>
      </c>
      <c r="L62" s="322">
        <f>SUMIF('Ajustes Junio'!$C:$C,C62,'Ajustes Junio'!$E:$E)</f>
        <v>0</v>
      </c>
      <c r="M62" s="322">
        <f>SUMIF('Ajustes Junio'!$D:$D,C62,'Ajustes Junio'!$F:$F)</f>
        <v>0</v>
      </c>
      <c r="O62" s="324">
        <f t="shared" si="4"/>
        <v>50796</v>
      </c>
      <c r="R62" t="e">
        <f>VLOOKUP(C62,#REF!,1,0)</f>
        <v>#REF!</v>
      </c>
    </row>
    <row r="63" spans="2:18">
      <c r="B63" t="s">
        <v>978</v>
      </c>
      <c r="C63" s="75" t="s">
        <v>393</v>
      </c>
      <c r="D63" s="75" t="s">
        <v>394</v>
      </c>
      <c r="E63" s="76">
        <v>25398</v>
      </c>
      <c r="F63" s="283">
        <v>7266.0477931559999</v>
      </c>
      <c r="G63" s="284" t="s">
        <v>1287</v>
      </c>
      <c r="H63" s="75" t="s">
        <v>1210</v>
      </c>
      <c r="I63" s="75" t="s">
        <v>1211</v>
      </c>
      <c r="J63" s="76">
        <v>184543081.84999999</v>
      </c>
      <c r="L63" s="322">
        <f>SUMIF('Ajustes Junio'!$C:$C,C63,'Ajustes Junio'!$E:$E)</f>
        <v>0</v>
      </c>
      <c r="M63" s="322">
        <f>SUMIF('Ajustes Junio'!$D:$D,C63,'Ajustes Junio'!$F:$F)</f>
        <v>0</v>
      </c>
      <c r="O63" s="324">
        <f t="shared" si="4"/>
        <v>25398</v>
      </c>
      <c r="R63" t="e">
        <f>VLOOKUP(C63,#REF!,1,0)</f>
        <v>#REF!</v>
      </c>
    </row>
    <row r="64" spans="2:18">
      <c r="B64" t="s">
        <v>978</v>
      </c>
      <c r="C64" s="75" t="s">
        <v>395</v>
      </c>
      <c r="D64" s="75" t="s">
        <v>396</v>
      </c>
      <c r="E64" s="76">
        <v>25398</v>
      </c>
      <c r="F64" s="283">
        <v>7266.0477931559999</v>
      </c>
      <c r="G64" s="284" t="s">
        <v>1287</v>
      </c>
      <c r="H64" s="75" t="s">
        <v>1210</v>
      </c>
      <c r="I64" s="75" t="s">
        <v>1211</v>
      </c>
      <c r="J64" s="76">
        <v>184543081.84999999</v>
      </c>
      <c r="L64" s="322">
        <f>SUMIF('Ajustes Junio'!$C:$C,C64,'Ajustes Junio'!$E:$E)</f>
        <v>0</v>
      </c>
      <c r="M64" s="322">
        <f>SUMIF('Ajustes Junio'!$D:$D,C64,'Ajustes Junio'!$F:$F)</f>
        <v>0</v>
      </c>
      <c r="O64" s="324">
        <f t="shared" si="4"/>
        <v>25398</v>
      </c>
      <c r="R64" t="e">
        <f>VLOOKUP(C64,#REF!,1,0)</f>
        <v>#REF!</v>
      </c>
    </row>
    <row r="65" spans="2:18">
      <c r="B65" t="s">
        <v>978</v>
      </c>
      <c r="C65" s="75" t="s">
        <v>397</v>
      </c>
      <c r="D65" s="75" t="s">
        <v>398</v>
      </c>
      <c r="E65" s="76">
        <v>25398</v>
      </c>
      <c r="F65" s="283">
        <v>7266.0477931559999</v>
      </c>
      <c r="G65" s="284" t="s">
        <v>1287</v>
      </c>
      <c r="H65" s="75" t="s">
        <v>1210</v>
      </c>
      <c r="I65" s="75" t="s">
        <v>1211</v>
      </c>
      <c r="J65" s="76">
        <v>184543081.84999999</v>
      </c>
      <c r="L65" s="322">
        <f>SUMIF('Ajustes Junio'!$C:$C,C65,'Ajustes Junio'!$E:$E)</f>
        <v>0</v>
      </c>
      <c r="M65" s="322">
        <f>SUMIF('Ajustes Junio'!$D:$D,C65,'Ajustes Junio'!$F:$F)</f>
        <v>0</v>
      </c>
      <c r="O65" s="324">
        <f t="shared" si="4"/>
        <v>25398</v>
      </c>
      <c r="R65" t="e">
        <f>VLOOKUP(C65,#REF!,1,0)</f>
        <v>#REF!</v>
      </c>
    </row>
    <row r="66" spans="2:18">
      <c r="B66" t="s">
        <v>978</v>
      </c>
      <c r="C66" s="75" t="s">
        <v>399</v>
      </c>
      <c r="D66" s="75" t="s">
        <v>400</v>
      </c>
      <c r="E66" s="76">
        <v>25398</v>
      </c>
      <c r="F66" s="283">
        <v>7266.0477931559999</v>
      </c>
      <c r="G66" s="284" t="s">
        <v>1287</v>
      </c>
      <c r="H66" s="75" t="s">
        <v>1210</v>
      </c>
      <c r="I66" s="75" t="s">
        <v>1211</v>
      </c>
      <c r="J66" s="76">
        <v>184543081.84999999</v>
      </c>
      <c r="L66" s="322">
        <f>SUMIF('Ajustes Junio'!$C:$C,C66,'Ajustes Junio'!$E:$E)</f>
        <v>0</v>
      </c>
      <c r="M66" s="322">
        <f>SUMIF('Ajustes Junio'!$D:$D,C66,'Ajustes Junio'!$F:$F)</f>
        <v>0</v>
      </c>
      <c r="O66" s="324">
        <f t="shared" si="4"/>
        <v>25398</v>
      </c>
      <c r="R66" t="e">
        <f>VLOOKUP(C66,#REF!,1,0)</f>
        <v>#REF!</v>
      </c>
    </row>
    <row r="67" spans="2:18">
      <c r="B67" t="s">
        <v>978</v>
      </c>
      <c r="C67" s="75" t="s">
        <v>401</v>
      </c>
      <c r="D67" s="75" t="s">
        <v>402</v>
      </c>
      <c r="E67" s="76">
        <v>25398</v>
      </c>
      <c r="F67" s="283">
        <v>7266.0477931559999</v>
      </c>
      <c r="G67" s="284" t="s">
        <v>1287</v>
      </c>
      <c r="H67" s="75" t="s">
        <v>1210</v>
      </c>
      <c r="I67" s="75" t="s">
        <v>1211</v>
      </c>
      <c r="J67" s="76">
        <v>184543081.84999999</v>
      </c>
      <c r="L67" s="322">
        <f>SUMIF('Ajustes Junio'!$C:$C,C67,'Ajustes Junio'!$E:$E)</f>
        <v>0</v>
      </c>
      <c r="M67" s="322">
        <f>SUMIF('Ajustes Junio'!$D:$D,C67,'Ajustes Junio'!$F:$F)</f>
        <v>0</v>
      </c>
      <c r="O67" s="324">
        <f t="shared" si="4"/>
        <v>25398</v>
      </c>
      <c r="R67" t="e">
        <f>VLOOKUP(C67,#REF!,1,0)</f>
        <v>#REF!</v>
      </c>
    </row>
    <row r="68" spans="2:18">
      <c r="B68" t="s">
        <v>978</v>
      </c>
      <c r="C68" s="75" t="s">
        <v>403</v>
      </c>
      <c r="D68" s="75" t="s">
        <v>404</v>
      </c>
      <c r="E68" s="76">
        <v>25398</v>
      </c>
      <c r="F68" s="283">
        <v>7266.0477931559999</v>
      </c>
      <c r="G68" s="284" t="s">
        <v>1287</v>
      </c>
      <c r="H68" s="75" t="s">
        <v>1210</v>
      </c>
      <c r="I68" s="75" t="s">
        <v>1211</v>
      </c>
      <c r="J68" s="76">
        <v>184543081.84999999</v>
      </c>
      <c r="L68" s="322">
        <f>SUMIF('Ajustes Junio'!$C:$C,C68,'Ajustes Junio'!$E:$E)</f>
        <v>0</v>
      </c>
      <c r="M68" s="322">
        <f>SUMIF('Ajustes Junio'!$D:$D,C68,'Ajustes Junio'!$F:$F)</f>
        <v>0</v>
      </c>
      <c r="O68" s="324">
        <f t="shared" si="4"/>
        <v>25398</v>
      </c>
      <c r="R68" t="e">
        <f>VLOOKUP(C68,#REF!,1,0)</f>
        <v>#REF!</v>
      </c>
    </row>
    <row r="69" spans="2:18">
      <c r="B69" t="s">
        <v>978</v>
      </c>
      <c r="C69" s="75" t="s">
        <v>405</v>
      </c>
      <c r="D69" s="75" t="s">
        <v>406</v>
      </c>
      <c r="E69" s="76">
        <v>25398</v>
      </c>
      <c r="F69" s="283">
        <v>7266.0477931559999</v>
      </c>
      <c r="G69" s="284" t="s">
        <v>1287</v>
      </c>
      <c r="H69" s="75" t="s">
        <v>1210</v>
      </c>
      <c r="I69" s="75" t="s">
        <v>1211</v>
      </c>
      <c r="J69" s="76">
        <v>184543081.84999999</v>
      </c>
      <c r="L69" s="322">
        <f>SUMIF('Ajustes Junio'!$C:$C,C69,'Ajustes Junio'!$E:$E)</f>
        <v>0</v>
      </c>
      <c r="M69" s="322">
        <f>SUMIF('Ajustes Junio'!$D:$D,C69,'Ajustes Junio'!$F:$F)</f>
        <v>0</v>
      </c>
      <c r="O69" s="324">
        <f t="shared" si="4"/>
        <v>25398</v>
      </c>
      <c r="R69" t="e">
        <f>VLOOKUP(C69,#REF!,1,0)</f>
        <v>#REF!</v>
      </c>
    </row>
    <row r="70" spans="2:18">
      <c r="B70" t="s">
        <v>978</v>
      </c>
      <c r="C70" s="75" t="s">
        <v>407</v>
      </c>
      <c r="D70" s="75" t="s">
        <v>408</v>
      </c>
      <c r="E70" s="76">
        <v>25398</v>
      </c>
      <c r="F70" s="283">
        <v>7266.0477931559999</v>
      </c>
      <c r="G70" s="284" t="s">
        <v>1287</v>
      </c>
      <c r="H70" s="75" t="s">
        <v>1210</v>
      </c>
      <c r="I70" s="75" t="s">
        <v>1211</v>
      </c>
      <c r="J70" s="76">
        <v>184543081.84999999</v>
      </c>
      <c r="L70" s="322">
        <f>SUMIF('Ajustes Junio'!$C:$C,C70,'Ajustes Junio'!$E:$E)</f>
        <v>0</v>
      </c>
      <c r="M70" s="322">
        <f>SUMIF('Ajustes Junio'!$D:$D,C70,'Ajustes Junio'!$F:$F)</f>
        <v>0</v>
      </c>
      <c r="O70" s="324">
        <f t="shared" si="4"/>
        <v>25398</v>
      </c>
      <c r="R70" t="e">
        <f>VLOOKUP(C70,#REF!,1,0)</f>
        <v>#REF!</v>
      </c>
    </row>
    <row r="71" spans="2:18">
      <c r="B71" t="s">
        <v>978</v>
      </c>
      <c r="C71" s="75" t="s">
        <v>409</v>
      </c>
      <c r="D71" s="75" t="s">
        <v>410</v>
      </c>
      <c r="E71" s="76">
        <v>25398</v>
      </c>
      <c r="F71" s="283">
        <v>7266.0477931559999</v>
      </c>
      <c r="G71" s="284" t="s">
        <v>1287</v>
      </c>
      <c r="H71" s="75" t="s">
        <v>1210</v>
      </c>
      <c r="I71" s="75" t="s">
        <v>1211</v>
      </c>
      <c r="J71" s="76">
        <v>184543081.84999999</v>
      </c>
      <c r="L71" s="322">
        <f>SUMIF('Ajustes Junio'!$C:$C,C71,'Ajustes Junio'!$E:$E)</f>
        <v>0</v>
      </c>
      <c r="M71" s="322">
        <f>SUMIF('Ajustes Junio'!$D:$D,C71,'Ajustes Junio'!$F:$F)</f>
        <v>0</v>
      </c>
      <c r="O71" s="324">
        <f t="shared" si="4"/>
        <v>25398</v>
      </c>
      <c r="R71" t="e">
        <f>VLOOKUP(C71,#REF!,1,0)</f>
        <v>#REF!</v>
      </c>
    </row>
    <row r="72" spans="2:18">
      <c r="B72" t="s">
        <v>978</v>
      </c>
      <c r="C72" s="75" t="s">
        <v>411</v>
      </c>
      <c r="D72" s="75" t="s">
        <v>412</v>
      </c>
      <c r="E72" s="76">
        <v>25398</v>
      </c>
      <c r="F72" s="283">
        <v>7266.0477931559999</v>
      </c>
      <c r="G72" s="284" t="s">
        <v>1287</v>
      </c>
      <c r="H72" s="75" t="s">
        <v>1210</v>
      </c>
      <c r="I72" s="75" t="s">
        <v>1211</v>
      </c>
      <c r="J72" s="76">
        <v>184543081.84999999</v>
      </c>
      <c r="L72" s="322">
        <f>SUMIF('Ajustes Junio'!$C:$C,C72,'Ajustes Junio'!$E:$E)</f>
        <v>0</v>
      </c>
      <c r="M72" s="322">
        <f>SUMIF('Ajustes Junio'!$D:$D,C72,'Ajustes Junio'!$F:$F)</f>
        <v>0</v>
      </c>
      <c r="O72" s="324">
        <f t="shared" si="4"/>
        <v>25398</v>
      </c>
      <c r="R72" t="e">
        <f>VLOOKUP(C72,#REF!,1,0)</f>
        <v>#REF!</v>
      </c>
    </row>
    <row r="73" spans="2:18">
      <c r="B73" t="s">
        <v>978</v>
      </c>
      <c r="C73" s="75" t="s">
        <v>441</v>
      </c>
      <c r="D73" s="75" t="s">
        <v>442</v>
      </c>
      <c r="E73" s="76">
        <v>100559.87</v>
      </c>
      <c r="F73" s="283">
        <v>7266.0477931559999</v>
      </c>
      <c r="G73" s="284" t="s">
        <v>1287</v>
      </c>
      <c r="H73" s="75" t="s">
        <v>1210</v>
      </c>
      <c r="I73" s="75" t="s">
        <v>1211</v>
      </c>
      <c r="J73" s="76">
        <v>730672821.49000001</v>
      </c>
      <c r="L73" s="322">
        <f>SUMIF('Ajustes Junio'!$C:$C,C73,'Ajustes Junio'!$E:$E)</f>
        <v>0</v>
      </c>
      <c r="M73" s="322">
        <f>SUMIF('Ajustes Junio'!$D:$D,C73,'Ajustes Junio'!$F:$F)</f>
        <v>0</v>
      </c>
      <c r="O73" s="324">
        <f t="shared" si="4"/>
        <v>100559.87</v>
      </c>
      <c r="R73" t="e">
        <f>VLOOKUP(C73,#REF!,1,0)</f>
        <v>#REF!</v>
      </c>
    </row>
    <row r="74" spans="2:18">
      <c r="B74" t="s">
        <v>978</v>
      </c>
      <c r="C74" s="75" t="s">
        <v>443</v>
      </c>
      <c r="D74" s="75" t="s">
        <v>444</v>
      </c>
      <c r="E74" s="76">
        <v>100559.87</v>
      </c>
      <c r="F74" s="283">
        <v>7266.0477931559999</v>
      </c>
      <c r="G74" s="284" t="s">
        <v>1287</v>
      </c>
      <c r="H74" s="75" t="s">
        <v>1210</v>
      </c>
      <c r="I74" s="75" t="s">
        <v>1211</v>
      </c>
      <c r="J74" s="76">
        <v>730672821.49000001</v>
      </c>
      <c r="L74" s="322">
        <f>SUMIF('Ajustes Junio'!$C:$C,C74,'Ajustes Junio'!$E:$E)</f>
        <v>0</v>
      </c>
      <c r="M74" s="322">
        <f>SUMIF('Ajustes Junio'!$D:$D,C74,'Ajustes Junio'!$F:$F)</f>
        <v>0</v>
      </c>
      <c r="O74" s="324">
        <f t="shared" si="4"/>
        <v>100559.87</v>
      </c>
      <c r="R74" t="e">
        <f>VLOOKUP(C74,#REF!,1,0)</f>
        <v>#REF!</v>
      </c>
    </row>
    <row r="75" spans="2:18">
      <c r="B75" t="s">
        <v>978</v>
      </c>
      <c r="C75" s="75" t="s">
        <v>445</v>
      </c>
      <c r="D75" s="75" t="s">
        <v>446</v>
      </c>
      <c r="E75" s="76">
        <v>50279.94</v>
      </c>
      <c r="F75" s="283">
        <v>7266.0477931559999</v>
      </c>
      <c r="G75" s="284" t="s">
        <v>1287</v>
      </c>
      <c r="H75" s="75" t="s">
        <v>1210</v>
      </c>
      <c r="I75" s="75" t="s">
        <v>1211</v>
      </c>
      <c r="J75" s="76">
        <v>365336447.07999998</v>
      </c>
      <c r="L75" s="322">
        <f>SUMIF('Ajustes Junio'!$C:$C,C75,'Ajustes Junio'!$E:$E)</f>
        <v>0</v>
      </c>
      <c r="M75" s="322">
        <f>SUMIF('Ajustes Junio'!$D:$D,C75,'Ajustes Junio'!$F:$F)</f>
        <v>0</v>
      </c>
      <c r="O75" s="324">
        <f t="shared" si="4"/>
        <v>50279.94</v>
      </c>
      <c r="R75" t="e">
        <f>VLOOKUP(C75,#REF!,1,0)</f>
        <v>#REF!</v>
      </c>
    </row>
    <row r="76" spans="2:18">
      <c r="B76" t="s">
        <v>978</v>
      </c>
      <c r="C76" s="75" t="s">
        <v>447</v>
      </c>
      <c r="D76" s="75" t="s">
        <v>448</v>
      </c>
      <c r="E76" s="76">
        <v>50279.94</v>
      </c>
      <c r="F76" s="283">
        <v>7266.0477931559999</v>
      </c>
      <c r="G76" s="284" t="s">
        <v>1287</v>
      </c>
      <c r="H76" s="75" t="s">
        <v>1210</v>
      </c>
      <c r="I76" s="75" t="s">
        <v>1211</v>
      </c>
      <c r="J76" s="76">
        <v>365336447.07999998</v>
      </c>
      <c r="L76" s="322">
        <f>SUMIF('Ajustes Junio'!$C:$C,C76,'Ajustes Junio'!$E:$E)</f>
        <v>0</v>
      </c>
      <c r="M76" s="322">
        <f>SUMIF('Ajustes Junio'!$D:$D,C76,'Ajustes Junio'!$F:$F)</f>
        <v>0</v>
      </c>
      <c r="O76" s="324">
        <f t="shared" si="4"/>
        <v>50279.94</v>
      </c>
      <c r="R76" t="e">
        <f>VLOOKUP(C76,#REF!,1,0)</f>
        <v>#REF!</v>
      </c>
    </row>
    <row r="77" spans="2:18">
      <c r="B77" t="s">
        <v>978</v>
      </c>
      <c r="C77" s="75" t="s">
        <v>449</v>
      </c>
      <c r="D77" s="75" t="s">
        <v>450</v>
      </c>
      <c r="E77" s="76">
        <v>50279.94</v>
      </c>
      <c r="F77" s="283">
        <v>7266.0477931559999</v>
      </c>
      <c r="G77" s="284" t="s">
        <v>1287</v>
      </c>
      <c r="H77" s="75" t="s">
        <v>1210</v>
      </c>
      <c r="I77" s="75" t="s">
        <v>1211</v>
      </c>
      <c r="J77" s="76">
        <v>365336447.07999998</v>
      </c>
      <c r="L77" s="322">
        <f>SUMIF('Ajustes Junio'!$C:$C,C77,'Ajustes Junio'!$E:$E)</f>
        <v>0</v>
      </c>
      <c r="M77" s="322">
        <f>SUMIF('Ajustes Junio'!$D:$D,C77,'Ajustes Junio'!$F:$F)</f>
        <v>0</v>
      </c>
      <c r="O77" s="324">
        <f t="shared" si="4"/>
        <v>50279.94</v>
      </c>
      <c r="R77" t="e">
        <f>VLOOKUP(C77,#REF!,1,0)</f>
        <v>#REF!</v>
      </c>
    </row>
    <row r="78" spans="2:18">
      <c r="B78" t="s">
        <v>978</v>
      </c>
      <c r="C78" s="75" t="s">
        <v>451</v>
      </c>
      <c r="D78" s="75" t="s">
        <v>452</v>
      </c>
      <c r="E78" s="76">
        <v>50279.94</v>
      </c>
      <c r="F78" s="283">
        <v>7266.0477931559999</v>
      </c>
      <c r="G78" s="284" t="s">
        <v>1287</v>
      </c>
      <c r="H78" s="75" t="s">
        <v>1210</v>
      </c>
      <c r="I78" s="75" t="s">
        <v>1211</v>
      </c>
      <c r="J78" s="76">
        <v>365336447.07999998</v>
      </c>
      <c r="L78" s="322">
        <f>SUMIF('Ajustes Junio'!$C:$C,C78,'Ajustes Junio'!$E:$E)</f>
        <v>0</v>
      </c>
      <c r="M78" s="322">
        <f>SUMIF('Ajustes Junio'!$D:$D,C78,'Ajustes Junio'!$F:$F)</f>
        <v>0</v>
      </c>
      <c r="O78" s="324">
        <f t="shared" si="4"/>
        <v>50279.94</v>
      </c>
      <c r="R78" t="e">
        <f>VLOOKUP(C78,#REF!,1,0)</f>
        <v>#REF!</v>
      </c>
    </row>
    <row r="79" spans="2:18">
      <c r="B79" t="s">
        <v>978</v>
      </c>
      <c r="C79" s="75" t="s">
        <v>453</v>
      </c>
      <c r="D79" s="75" t="s">
        <v>454</v>
      </c>
      <c r="E79" s="76">
        <v>50279.94</v>
      </c>
      <c r="F79" s="283">
        <v>7266.0477931559999</v>
      </c>
      <c r="G79" s="284" t="s">
        <v>1287</v>
      </c>
      <c r="H79" s="75" t="s">
        <v>1210</v>
      </c>
      <c r="I79" s="75" t="s">
        <v>1211</v>
      </c>
      <c r="J79" s="76">
        <v>365336447.07999998</v>
      </c>
      <c r="L79" s="322">
        <f>SUMIF('Ajustes Junio'!$C:$C,C79,'Ajustes Junio'!$E:$E)</f>
        <v>0</v>
      </c>
      <c r="M79" s="322">
        <f>SUMIF('Ajustes Junio'!$D:$D,C79,'Ajustes Junio'!$F:$F)</f>
        <v>0</v>
      </c>
      <c r="O79" s="324">
        <f t="shared" si="4"/>
        <v>50279.94</v>
      </c>
      <c r="R79" t="e">
        <f>VLOOKUP(C79,#REF!,1,0)</f>
        <v>#REF!</v>
      </c>
    </row>
    <row r="80" spans="2:18">
      <c r="B80" t="s">
        <v>978</v>
      </c>
      <c r="C80" s="75" t="s">
        <v>455</v>
      </c>
      <c r="D80" s="75" t="s">
        <v>456</v>
      </c>
      <c r="E80" s="76">
        <v>50279.94</v>
      </c>
      <c r="F80" s="283">
        <v>7266.0477931559999</v>
      </c>
      <c r="G80" s="284" t="s">
        <v>1287</v>
      </c>
      <c r="H80" s="75" t="s">
        <v>1210</v>
      </c>
      <c r="I80" s="75" t="s">
        <v>1211</v>
      </c>
      <c r="J80" s="76">
        <v>365336447.07999998</v>
      </c>
      <c r="L80" s="322">
        <f>SUMIF('Ajustes Junio'!$C:$C,C80,'Ajustes Junio'!$E:$E)</f>
        <v>0</v>
      </c>
      <c r="M80" s="322">
        <f>SUMIF('Ajustes Junio'!$D:$D,C80,'Ajustes Junio'!$F:$F)</f>
        <v>0</v>
      </c>
      <c r="O80" s="324">
        <f t="shared" si="4"/>
        <v>50279.94</v>
      </c>
      <c r="R80" t="e">
        <f>VLOOKUP(C80,#REF!,1,0)</f>
        <v>#REF!</v>
      </c>
    </row>
    <row r="81" spans="2:18">
      <c r="B81" t="s">
        <v>978</v>
      </c>
      <c r="C81" s="75" t="s">
        <v>459</v>
      </c>
      <c r="D81" s="75" t="s">
        <v>460</v>
      </c>
      <c r="E81" s="76">
        <v>50670.62</v>
      </c>
      <c r="F81" s="283">
        <v>7266.0477931559999</v>
      </c>
      <c r="G81" s="284" t="s">
        <v>1287</v>
      </c>
      <c r="H81" s="75" t="s">
        <v>1210</v>
      </c>
      <c r="I81" s="75" t="s">
        <v>1211</v>
      </c>
      <c r="J81" s="76">
        <v>368175146.63</v>
      </c>
      <c r="L81" s="322">
        <f>SUMIF('Ajustes Junio'!$C:$C,C81,'Ajustes Junio'!$E:$E)</f>
        <v>0</v>
      </c>
      <c r="M81" s="322">
        <f>SUMIF('Ajustes Junio'!$D:$D,C81,'Ajustes Junio'!$F:$F)</f>
        <v>0</v>
      </c>
      <c r="O81" s="324">
        <f t="shared" si="4"/>
        <v>50670.62</v>
      </c>
      <c r="R81" t="e">
        <f>VLOOKUP(C81,#REF!,1,0)</f>
        <v>#REF!</v>
      </c>
    </row>
    <row r="82" spans="2:18">
      <c r="B82" t="s">
        <v>978</v>
      </c>
      <c r="C82" s="75" t="s">
        <v>461</v>
      </c>
      <c r="D82" s="75" t="s">
        <v>462</v>
      </c>
      <c r="E82" s="76">
        <v>50670.62</v>
      </c>
      <c r="F82" s="283">
        <v>7266.0477931559999</v>
      </c>
      <c r="G82" s="284" t="s">
        <v>1287</v>
      </c>
      <c r="H82" s="75" t="s">
        <v>1210</v>
      </c>
      <c r="I82" s="75" t="s">
        <v>1211</v>
      </c>
      <c r="J82" s="76">
        <v>368175146.63</v>
      </c>
      <c r="L82" s="322">
        <f>SUMIF('Ajustes Junio'!$C:$C,C82,'Ajustes Junio'!$E:$E)</f>
        <v>0</v>
      </c>
      <c r="M82" s="322">
        <f>SUMIF('Ajustes Junio'!$D:$D,C82,'Ajustes Junio'!$F:$F)</f>
        <v>0</v>
      </c>
      <c r="O82" s="324">
        <f t="shared" si="4"/>
        <v>50670.62</v>
      </c>
      <c r="R82" t="e">
        <f>VLOOKUP(C82,#REF!,1,0)</f>
        <v>#REF!</v>
      </c>
    </row>
    <row r="83" spans="2:18">
      <c r="B83" t="s">
        <v>978</v>
      </c>
      <c r="C83" s="75" t="s">
        <v>463</v>
      </c>
      <c r="D83" s="75" t="s">
        <v>464</v>
      </c>
      <c r="E83" s="76">
        <v>50670.62</v>
      </c>
      <c r="F83" s="283">
        <v>7266.0477931559999</v>
      </c>
      <c r="G83" s="284" t="s">
        <v>1287</v>
      </c>
      <c r="H83" s="75" t="s">
        <v>1210</v>
      </c>
      <c r="I83" s="75" t="s">
        <v>1211</v>
      </c>
      <c r="J83" s="76">
        <v>368175146.63</v>
      </c>
      <c r="L83" s="322">
        <f>SUMIF('Ajustes Junio'!$C:$C,C83,'Ajustes Junio'!$E:$E)</f>
        <v>0</v>
      </c>
      <c r="M83" s="322">
        <f>SUMIF('Ajustes Junio'!$D:$D,C83,'Ajustes Junio'!$F:$F)</f>
        <v>0</v>
      </c>
      <c r="O83" s="324">
        <f t="shared" si="4"/>
        <v>50670.62</v>
      </c>
      <c r="R83" t="e">
        <f>VLOOKUP(C83,#REF!,1,0)</f>
        <v>#REF!</v>
      </c>
    </row>
    <row r="84" spans="2:18">
      <c r="B84" t="s">
        <v>978</v>
      </c>
      <c r="C84" s="75" t="s">
        <v>465</v>
      </c>
      <c r="D84" s="75" t="s">
        <v>466</v>
      </c>
      <c r="E84" s="76">
        <v>50670.62</v>
      </c>
      <c r="F84" s="283">
        <v>7266.0477931559999</v>
      </c>
      <c r="G84" s="284" t="s">
        <v>1287</v>
      </c>
      <c r="H84" s="75" t="s">
        <v>1210</v>
      </c>
      <c r="I84" s="75" t="s">
        <v>1211</v>
      </c>
      <c r="J84" s="76">
        <v>368175146.63</v>
      </c>
      <c r="L84" s="322">
        <f>SUMIF('Ajustes Junio'!$C:$C,C84,'Ajustes Junio'!$E:$E)</f>
        <v>0</v>
      </c>
      <c r="M84" s="322">
        <f>SUMIF('Ajustes Junio'!$D:$D,C84,'Ajustes Junio'!$F:$F)</f>
        <v>0</v>
      </c>
      <c r="O84" s="324">
        <f t="shared" si="4"/>
        <v>50670.62</v>
      </c>
      <c r="R84" t="e">
        <f>VLOOKUP(C84,#REF!,1,0)</f>
        <v>#REF!</v>
      </c>
    </row>
    <row r="85" spans="2:18">
      <c r="B85" t="s">
        <v>978</v>
      </c>
      <c r="C85" s="75" t="s">
        <v>467</v>
      </c>
      <c r="D85" s="75" t="s">
        <v>468</v>
      </c>
      <c r="E85" s="76">
        <v>100888.82</v>
      </c>
      <c r="F85" s="283">
        <v>7266.0477931559999</v>
      </c>
      <c r="G85" s="284" t="s">
        <v>1287</v>
      </c>
      <c r="H85" s="75" t="s">
        <v>1210</v>
      </c>
      <c r="I85" s="75" t="s">
        <v>1211</v>
      </c>
      <c r="J85" s="76">
        <v>733062987.91999996</v>
      </c>
      <c r="L85" s="322">
        <f>SUMIF('Ajustes Junio'!$C:$C,C85,'Ajustes Junio'!$E:$E)</f>
        <v>0</v>
      </c>
      <c r="M85" s="322">
        <f>SUMIF('Ajustes Junio'!$D:$D,C85,'Ajustes Junio'!$F:$F)</f>
        <v>0</v>
      </c>
      <c r="O85" s="324">
        <f t="shared" si="4"/>
        <v>100888.82</v>
      </c>
      <c r="R85" t="e">
        <f>VLOOKUP(C85,#REF!,1,0)</f>
        <v>#REF!</v>
      </c>
    </row>
    <row r="86" spans="2:18">
      <c r="B86" t="s">
        <v>978</v>
      </c>
      <c r="C86" s="75" t="s">
        <v>469</v>
      </c>
      <c r="D86" s="75" t="s">
        <v>470</v>
      </c>
      <c r="E86" s="76">
        <v>100888.82</v>
      </c>
      <c r="F86" s="283">
        <v>7266.0477931559999</v>
      </c>
      <c r="G86" s="284" t="s">
        <v>1287</v>
      </c>
      <c r="H86" s="75" t="s">
        <v>1210</v>
      </c>
      <c r="I86" s="75" t="s">
        <v>1211</v>
      </c>
      <c r="J86" s="76">
        <v>733062987.91999996</v>
      </c>
      <c r="L86" s="322">
        <f>SUMIF('Ajustes Junio'!$C:$C,C86,'Ajustes Junio'!$E:$E)</f>
        <v>0</v>
      </c>
      <c r="M86" s="322">
        <f>SUMIF('Ajustes Junio'!$D:$D,C86,'Ajustes Junio'!$F:$F)</f>
        <v>0</v>
      </c>
      <c r="O86" s="324">
        <f t="shared" si="4"/>
        <v>100888.82</v>
      </c>
      <c r="R86" t="e">
        <f>VLOOKUP(C86,#REF!,1,0)</f>
        <v>#REF!</v>
      </c>
    </row>
    <row r="87" spans="2:18">
      <c r="B87" t="s">
        <v>978</v>
      </c>
      <c r="C87" s="75" t="s">
        <v>471</v>
      </c>
      <c r="D87" s="75" t="s">
        <v>472</v>
      </c>
      <c r="E87" s="76">
        <v>101103.44</v>
      </c>
      <c r="F87" s="283">
        <v>7266.0477931559999</v>
      </c>
      <c r="G87" s="284" t="s">
        <v>1287</v>
      </c>
      <c r="H87" s="75" t="s">
        <v>1210</v>
      </c>
      <c r="I87" s="75" t="s">
        <v>1211</v>
      </c>
      <c r="J87" s="76">
        <v>734622427.09000003</v>
      </c>
      <c r="L87" s="322">
        <f>SUMIF('Ajustes Junio'!$C:$C,C87,'Ajustes Junio'!$E:$E)</f>
        <v>0</v>
      </c>
      <c r="M87" s="322">
        <f>SUMIF('Ajustes Junio'!$D:$D,C87,'Ajustes Junio'!$F:$F)</f>
        <v>0</v>
      </c>
      <c r="O87" s="324">
        <f t="shared" si="4"/>
        <v>101103.44</v>
      </c>
      <c r="R87" t="e">
        <f>VLOOKUP(C87,#REF!,1,0)</f>
        <v>#REF!</v>
      </c>
    </row>
    <row r="88" spans="2:18">
      <c r="B88" t="s">
        <v>978</v>
      </c>
      <c r="C88" s="75" t="s">
        <v>473</v>
      </c>
      <c r="D88" s="75" t="s">
        <v>474</v>
      </c>
      <c r="E88" s="76">
        <v>101103.44</v>
      </c>
      <c r="F88" s="283">
        <v>7266.0477931559999</v>
      </c>
      <c r="G88" s="284" t="s">
        <v>1287</v>
      </c>
      <c r="H88" s="75" t="s">
        <v>1210</v>
      </c>
      <c r="I88" s="75" t="s">
        <v>1211</v>
      </c>
      <c r="J88" s="76">
        <v>734622427.09000003</v>
      </c>
      <c r="L88" s="322">
        <f>SUMIF('Ajustes Junio'!$C:$C,C88,'Ajustes Junio'!$E:$E)</f>
        <v>0</v>
      </c>
      <c r="M88" s="322">
        <f>SUMIF('Ajustes Junio'!$D:$D,C88,'Ajustes Junio'!$F:$F)</f>
        <v>0</v>
      </c>
      <c r="O88" s="324">
        <f t="shared" si="4"/>
        <v>101103.44</v>
      </c>
      <c r="R88" t="e">
        <f>VLOOKUP(C88,#REF!,1,0)</f>
        <v>#REF!</v>
      </c>
    </row>
    <row r="89" spans="2:18">
      <c r="B89" t="s">
        <v>978</v>
      </c>
      <c r="C89" s="75" t="s">
        <v>475</v>
      </c>
      <c r="D89" s="75" t="s">
        <v>476</v>
      </c>
      <c r="E89" s="76">
        <v>101103.44</v>
      </c>
      <c r="F89" s="283">
        <v>7266.0477931559999</v>
      </c>
      <c r="G89" s="284" t="s">
        <v>1287</v>
      </c>
      <c r="H89" s="75" t="s">
        <v>1210</v>
      </c>
      <c r="I89" s="75" t="s">
        <v>1211</v>
      </c>
      <c r="J89" s="76">
        <v>734622427.09000003</v>
      </c>
      <c r="L89" s="322">
        <f>SUMIF('Ajustes Junio'!$C:$C,C89,'Ajustes Junio'!$E:$E)</f>
        <v>0</v>
      </c>
      <c r="M89" s="322">
        <f>SUMIF('Ajustes Junio'!$D:$D,C89,'Ajustes Junio'!$F:$F)</f>
        <v>0</v>
      </c>
      <c r="O89" s="324">
        <f t="shared" si="4"/>
        <v>101103.44</v>
      </c>
      <c r="R89" t="e">
        <f>VLOOKUP(C89,#REF!,1,0)</f>
        <v>#REF!</v>
      </c>
    </row>
    <row r="90" spans="2:18">
      <c r="B90" t="s">
        <v>978</v>
      </c>
      <c r="C90" s="75" t="s">
        <v>477</v>
      </c>
      <c r="D90" s="75" t="s">
        <v>478</v>
      </c>
      <c r="E90" s="76">
        <v>101103.44</v>
      </c>
      <c r="F90" s="283">
        <v>7266.0477931559999</v>
      </c>
      <c r="G90" s="284" t="s">
        <v>1287</v>
      </c>
      <c r="H90" s="75" t="s">
        <v>1210</v>
      </c>
      <c r="I90" s="75" t="s">
        <v>1211</v>
      </c>
      <c r="J90" s="76">
        <v>734622427.09000003</v>
      </c>
      <c r="L90" s="322">
        <f>SUMIF('Ajustes Junio'!$C:$C,C90,'Ajustes Junio'!$E:$E)</f>
        <v>0</v>
      </c>
      <c r="M90" s="322">
        <f>SUMIF('Ajustes Junio'!$D:$D,C90,'Ajustes Junio'!$F:$F)</f>
        <v>0</v>
      </c>
      <c r="O90" s="324">
        <f t="shared" si="4"/>
        <v>101103.44</v>
      </c>
      <c r="R90" t="e">
        <f>VLOOKUP(C90,#REF!,1,0)</f>
        <v>#REF!</v>
      </c>
    </row>
    <row r="91" spans="2:18">
      <c r="B91" t="s">
        <v>978</v>
      </c>
      <c r="C91" s="75" t="s">
        <v>479</v>
      </c>
      <c r="D91" s="75" t="s">
        <v>480</v>
      </c>
      <c r="E91" s="76">
        <v>101103.44</v>
      </c>
      <c r="F91" s="283">
        <v>7266.0477931559999</v>
      </c>
      <c r="G91" s="284" t="s">
        <v>1287</v>
      </c>
      <c r="H91" s="75" t="s">
        <v>1210</v>
      </c>
      <c r="I91" s="75" t="s">
        <v>1211</v>
      </c>
      <c r="J91" s="76">
        <v>734622427.09000003</v>
      </c>
      <c r="L91" s="322">
        <f>SUMIF('Ajustes Junio'!$C:$C,C91,'Ajustes Junio'!$E:$E)</f>
        <v>0</v>
      </c>
      <c r="M91" s="322">
        <f>SUMIF('Ajustes Junio'!$D:$D,C91,'Ajustes Junio'!$F:$F)</f>
        <v>0</v>
      </c>
      <c r="O91" s="324">
        <f t="shared" si="4"/>
        <v>101103.44</v>
      </c>
      <c r="R91" t="e">
        <f>VLOOKUP(C91,#REF!,1,0)</f>
        <v>#REF!</v>
      </c>
    </row>
    <row r="92" spans="2:18">
      <c r="B92" t="s">
        <v>978</v>
      </c>
      <c r="C92" s="75" t="s">
        <v>481</v>
      </c>
      <c r="D92" s="75" t="s">
        <v>482</v>
      </c>
      <c r="E92" s="76">
        <v>50551.72</v>
      </c>
      <c r="F92" s="283">
        <v>7266.0477931559999</v>
      </c>
      <c r="G92" s="284" t="s">
        <v>1287</v>
      </c>
      <c r="H92" s="75" t="s">
        <v>1210</v>
      </c>
      <c r="I92" s="75" t="s">
        <v>1211</v>
      </c>
      <c r="J92" s="76">
        <v>367311213.55000001</v>
      </c>
      <c r="L92" s="322">
        <f>SUMIF('Ajustes Junio'!$C:$C,C92,'Ajustes Junio'!$E:$E)</f>
        <v>0</v>
      </c>
      <c r="M92" s="322">
        <f>SUMIF('Ajustes Junio'!$D:$D,C92,'Ajustes Junio'!$F:$F)</f>
        <v>0</v>
      </c>
      <c r="O92" s="324">
        <f t="shared" si="4"/>
        <v>50551.72</v>
      </c>
      <c r="R92" t="e">
        <f>VLOOKUP(C92,#REF!,1,0)</f>
        <v>#REF!</v>
      </c>
    </row>
    <row r="93" spans="2:18">
      <c r="B93" t="s">
        <v>978</v>
      </c>
      <c r="C93" s="75" t="s">
        <v>483</v>
      </c>
      <c r="D93" s="75" t="s">
        <v>484</v>
      </c>
      <c r="E93" s="76">
        <v>50551.72</v>
      </c>
      <c r="F93" s="283">
        <v>7266.0477931559999</v>
      </c>
      <c r="G93" s="284" t="s">
        <v>1287</v>
      </c>
      <c r="H93" s="75" t="s">
        <v>1210</v>
      </c>
      <c r="I93" s="75" t="s">
        <v>1211</v>
      </c>
      <c r="J93" s="76">
        <v>367311213.55000001</v>
      </c>
      <c r="L93" s="322">
        <f>SUMIF('Ajustes Junio'!$C:$C,C93,'Ajustes Junio'!$E:$E)</f>
        <v>0</v>
      </c>
      <c r="M93" s="322">
        <f>SUMIF('Ajustes Junio'!$D:$D,C93,'Ajustes Junio'!$F:$F)</f>
        <v>0</v>
      </c>
      <c r="O93" s="324">
        <f t="shared" ref="O93:O156" si="5">+E93+L93-M93</f>
        <v>50551.72</v>
      </c>
      <c r="R93" t="e">
        <f>VLOOKUP(C93,#REF!,1,0)</f>
        <v>#REF!</v>
      </c>
    </row>
    <row r="94" spans="2:18">
      <c r="B94" t="s">
        <v>978</v>
      </c>
      <c r="C94" s="75" t="s">
        <v>485</v>
      </c>
      <c r="D94" s="75" t="s">
        <v>486</v>
      </c>
      <c r="E94" s="76">
        <v>50551.72</v>
      </c>
      <c r="F94" s="283">
        <v>7266.0477931559999</v>
      </c>
      <c r="G94" s="284" t="s">
        <v>1287</v>
      </c>
      <c r="H94" s="75" t="s">
        <v>1210</v>
      </c>
      <c r="I94" s="75" t="s">
        <v>1211</v>
      </c>
      <c r="J94" s="76">
        <v>367311213.55000001</v>
      </c>
      <c r="L94" s="322">
        <f>SUMIF('Ajustes Junio'!$C:$C,C94,'Ajustes Junio'!$E:$E)</f>
        <v>0</v>
      </c>
      <c r="M94" s="322">
        <f>SUMIF('Ajustes Junio'!$D:$D,C94,'Ajustes Junio'!$F:$F)</f>
        <v>0</v>
      </c>
      <c r="O94" s="324">
        <f t="shared" si="5"/>
        <v>50551.72</v>
      </c>
      <c r="R94" t="e">
        <f>VLOOKUP(C94,#REF!,1,0)</f>
        <v>#REF!</v>
      </c>
    </row>
    <row r="95" spans="2:18">
      <c r="B95" t="s">
        <v>978</v>
      </c>
      <c r="C95" s="75" t="s">
        <v>487</v>
      </c>
      <c r="D95" s="75" t="s">
        <v>488</v>
      </c>
      <c r="E95" s="76">
        <v>50551.72</v>
      </c>
      <c r="F95" s="283">
        <v>7266.0477931559999</v>
      </c>
      <c r="G95" s="284" t="s">
        <v>1287</v>
      </c>
      <c r="H95" s="75" t="s">
        <v>1210</v>
      </c>
      <c r="I95" s="75" t="s">
        <v>1211</v>
      </c>
      <c r="J95" s="76">
        <v>367311213.55000001</v>
      </c>
      <c r="L95" s="322">
        <f>SUMIF('Ajustes Junio'!$C:$C,C95,'Ajustes Junio'!$E:$E)</f>
        <v>0</v>
      </c>
      <c r="M95" s="322">
        <f>SUMIF('Ajustes Junio'!$D:$D,C95,'Ajustes Junio'!$F:$F)</f>
        <v>0</v>
      </c>
      <c r="O95" s="324">
        <f t="shared" si="5"/>
        <v>50551.72</v>
      </c>
      <c r="R95" t="e">
        <f>VLOOKUP(C95,#REF!,1,0)</f>
        <v>#REF!</v>
      </c>
    </row>
    <row r="96" spans="2:18">
      <c r="B96" t="s">
        <v>978</v>
      </c>
      <c r="C96" s="75" t="s">
        <v>489</v>
      </c>
      <c r="D96" s="75" t="s">
        <v>490</v>
      </c>
      <c r="E96" s="76">
        <v>50551.72</v>
      </c>
      <c r="F96" s="283">
        <v>7266.0477931559999</v>
      </c>
      <c r="G96" s="284" t="s">
        <v>1287</v>
      </c>
      <c r="H96" s="75" t="s">
        <v>1210</v>
      </c>
      <c r="I96" s="75" t="s">
        <v>1211</v>
      </c>
      <c r="J96" s="76">
        <v>367311213.55000001</v>
      </c>
      <c r="L96" s="322">
        <f>SUMIF('Ajustes Junio'!$C:$C,C96,'Ajustes Junio'!$E:$E)</f>
        <v>0</v>
      </c>
      <c r="M96" s="322">
        <f>SUMIF('Ajustes Junio'!$D:$D,C96,'Ajustes Junio'!$F:$F)</f>
        <v>0</v>
      </c>
      <c r="O96" s="324">
        <f t="shared" si="5"/>
        <v>50551.72</v>
      </c>
      <c r="R96" t="e">
        <f>VLOOKUP(C96,#REF!,1,0)</f>
        <v>#REF!</v>
      </c>
    </row>
    <row r="97" spans="2:18">
      <c r="B97" t="s">
        <v>978</v>
      </c>
      <c r="C97" s="75" t="s">
        <v>491</v>
      </c>
      <c r="D97" s="75" t="s">
        <v>492</v>
      </c>
      <c r="E97" s="76">
        <v>50551.72</v>
      </c>
      <c r="F97" s="283">
        <v>7266.0477931559999</v>
      </c>
      <c r="G97" s="284" t="s">
        <v>1287</v>
      </c>
      <c r="H97" s="75" t="s">
        <v>1210</v>
      </c>
      <c r="I97" s="75" t="s">
        <v>1211</v>
      </c>
      <c r="J97" s="76">
        <v>367311213.55000001</v>
      </c>
      <c r="L97" s="322">
        <f>SUMIF('Ajustes Junio'!$C:$C,C97,'Ajustes Junio'!$E:$E)</f>
        <v>0</v>
      </c>
      <c r="M97" s="322">
        <f>SUMIF('Ajustes Junio'!$D:$D,C97,'Ajustes Junio'!$F:$F)</f>
        <v>0</v>
      </c>
      <c r="O97" s="324">
        <f t="shared" si="5"/>
        <v>50551.72</v>
      </c>
      <c r="R97" t="e">
        <f>VLOOKUP(C97,#REF!,1,0)</f>
        <v>#REF!</v>
      </c>
    </row>
    <row r="98" spans="2:18">
      <c r="B98" t="s">
        <v>978</v>
      </c>
      <c r="C98" s="75" t="s">
        <v>493</v>
      </c>
      <c r="D98" s="75" t="s">
        <v>494</v>
      </c>
      <c r="E98" s="76">
        <v>50551.72</v>
      </c>
      <c r="F98" s="283">
        <v>7266.0477931559999</v>
      </c>
      <c r="G98" s="284" t="s">
        <v>1287</v>
      </c>
      <c r="H98" s="75" t="s">
        <v>1210</v>
      </c>
      <c r="I98" s="75" t="s">
        <v>1211</v>
      </c>
      <c r="J98" s="76">
        <v>367311213.55000001</v>
      </c>
      <c r="L98" s="322">
        <f>SUMIF('Ajustes Junio'!$C:$C,C98,'Ajustes Junio'!$E:$E)</f>
        <v>0</v>
      </c>
      <c r="M98" s="322">
        <f>SUMIF('Ajustes Junio'!$D:$D,C98,'Ajustes Junio'!$F:$F)</f>
        <v>0</v>
      </c>
      <c r="O98" s="324">
        <f t="shared" si="5"/>
        <v>50551.72</v>
      </c>
      <c r="R98" t="e">
        <f>VLOOKUP(C98,#REF!,1,0)</f>
        <v>#REF!</v>
      </c>
    </row>
    <row r="99" spans="2:18">
      <c r="B99" t="s">
        <v>978</v>
      </c>
      <c r="C99" s="75" t="s">
        <v>495</v>
      </c>
      <c r="D99" s="75" t="s">
        <v>496</v>
      </c>
      <c r="E99" s="76">
        <v>50551.72</v>
      </c>
      <c r="F99" s="283">
        <v>7266.0477931559999</v>
      </c>
      <c r="G99" s="284" t="s">
        <v>1287</v>
      </c>
      <c r="H99" s="75" t="s">
        <v>1210</v>
      </c>
      <c r="I99" s="75" t="s">
        <v>1211</v>
      </c>
      <c r="J99" s="76">
        <v>367311213.55000001</v>
      </c>
      <c r="L99" s="322">
        <f>SUMIF('Ajustes Junio'!$C:$C,C99,'Ajustes Junio'!$E:$E)</f>
        <v>0</v>
      </c>
      <c r="M99" s="322">
        <f>SUMIF('Ajustes Junio'!$D:$D,C99,'Ajustes Junio'!$F:$F)</f>
        <v>0</v>
      </c>
      <c r="O99" s="324">
        <f t="shared" si="5"/>
        <v>50551.72</v>
      </c>
      <c r="R99" t="e">
        <f>VLOOKUP(C99,#REF!,1,0)</f>
        <v>#REF!</v>
      </c>
    </row>
    <row r="100" spans="2:18">
      <c r="B100" t="s">
        <v>978</v>
      </c>
      <c r="C100" s="75" t="s">
        <v>497</v>
      </c>
      <c r="D100" s="75" t="s">
        <v>498</v>
      </c>
      <c r="E100" s="76">
        <v>50551.72</v>
      </c>
      <c r="F100" s="283">
        <v>7266.0477931559999</v>
      </c>
      <c r="G100" s="284" t="s">
        <v>1287</v>
      </c>
      <c r="H100" s="75" t="s">
        <v>1210</v>
      </c>
      <c r="I100" s="75" t="s">
        <v>1211</v>
      </c>
      <c r="J100" s="76">
        <v>367311213.55000001</v>
      </c>
      <c r="L100" s="322">
        <f>SUMIF('Ajustes Junio'!$C:$C,C100,'Ajustes Junio'!$E:$E)</f>
        <v>0</v>
      </c>
      <c r="M100" s="322">
        <f>SUMIF('Ajustes Junio'!$D:$D,C100,'Ajustes Junio'!$F:$F)</f>
        <v>0</v>
      </c>
      <c r="O100" s="324">
        <f t="shared" si="5"/>
        <v>50551.72</v>
      </c>
      <c r="R100" t="e">
        <f>VLOOKUP(C100,#REF!,1,0)</f>
        <v>#REF!</v>
      </c>
    </row>
    <row r="101" spans="2:18">
      <c r="B101" t="s">
        <v>978</v>
      </c>
      <c r="C101" s="75" t="s">
        <v>499</v>
      </c>
      <c r="D101" s="75" t="s">
        <v>500</v>
      </c>
      <c r="E101" s="76">
        <v>50551.72</v>
      </c>
      <c r="F101" s="283">
        <v>7266.0477931559999</v>
      </c>
      <c r="G101" s="284" t="s">
        <v>1287</v>
      </c>
      <c r="H101" s="75" t="s">
        <v>1210</v>
      </c>
      <c r="I101" s="75" t="s">
        <v>1211</v>
      </c>
      <c r="J101" s="76">
        <v>367311213.55000001</v>
      </c>
      <c r="L101" s="322">
        <f>SUMIF('Ajustes Junio'!$C:$C,C101,'Ajustes Junio'!$E:$E)</f>
        <v>0</v>
      </c>
      <c r="M101" s="322">
        <f>SUMIF('Ajustes Junio'!$D:$D,C101,'Ajustes Junio'!$F:$F)</f>
        <v>0</v>
      </c>
      <c r="O101" s="324">
        <f t="shared" si="5"/>
        <v>50551.72</v>
      </c>
      <c r="R101" t="e">
        <f>VLOOKUP(C101,#REF!,1,0)</f>
        <v>#REF!</v>
      </c>
    </row>
    <row r="102" spans="2:18">
      <c r="B102" t="s">
        <v>978</v>
      </c>
      <c r="C102" s="75" t="s">
        <v>501</v>
      </c>
      <c r="D102" s="75" t="s">
        <v>502</v>
      </c>
      <c r="E102" s="76">
        <v>50551.72</v>
      </c>
      <c r="F102" s="283">
        <v>7266.0477931559999</v>
      </c>
      <c r="G102" s="284" t="s">
        <v>1287</v>
      </c>
      <c r="H102" s="75" t="s">
        <v>1210</v>
      </c>
      <c r="I102" s="75" t="s">
        <v>1211</v>
      </c>
      <c r="J102" s="76">
        <v>367311213.55000001</v>
      </c>
      <c r="L102" s="322">
        <f>SUMIF('Ajustes Junio'!$C:$C,C102,'Ajustes Junio'!$E:$E)</f>
        <v>0</v>
      </c>
      <c r="M102" s="322">
        <f>SUMIF('Ajustes Junio'!$D:$D,C102,'Ajustes Junio'!$F:$F)</f>
        <v>0</v>
      </c>
      <c r="O102" s="324">
        <f t="shared" si="5"/>
        <v>50551.72</v>
      </c>
      <c r="R102" t="e">
        <f>VLOOKUP(C102,#REF!,1,0)</f>
        <v>#REF!</v>
      </c>
    </row>
    <row r="103" spans="2:18">
      <c r="B103" t="s">
        <v>978</v>
      </c>
      <c r="C103" s="75" t="s">
        <v>503</v>
      </c>
      <c r="D103" s="75" t="s">
        <v>504</v>
      </c>
      <c r="E103" s="76">
        <v>50551.72</v>
      </c>
      <c r="F103" s="283">
        <v>7266.0477931559999</v>
      </c>
      <c r="G103" s="284" t="s">
        <v>1287</v>
      </c>
      <c r="H103" s="75" t="s">
        <v>1210</v>
      </c>
      <c r="I103" s="75" t="s">
        <v>1211</v>
      </c>
      <c r="J103" s="76">
        <v>367311213.55000001</v>
      </c>
      <c r="L103" s="322">
        <f>SUMIF('Ajustes Junio'!$C:$C,C103,'Ajustes Junio'!$E:$E)</f>
        <v>0</v>
      </c>
      <c r="M103" s="322">
        <f>SUMIF('Ajustes Junio'!$D:$D,C103,'Ajustes Junio'!$F:$F)</f>
        <v>0</v>
      </c>
      <c r="O103" s="324">
        <f t="shared" si="5"/>
        <v>50551.72</v>
      </c>
      <c r="R103" t="e">
        <f>VLOOKUP(C103,#REF!,1,0)</f>
        <v>#REF!</v>
      </c>
    </row>
    <row r="104" spans="2:18">
      <c r="B104" t="s">
        <v>978</v>
      </c>
      <c r="C104" s="75" t="s">
        <v>505</v>
      </c>
      <c r="D104" s="75" t="s">
        <v>506</v>
      </c>
      <c r="E104" s="76">
        <v>50551.72</v>
      </c>
      <c r="F104" s="283">
        <v>7266.0477931559999</v>
      </c>
      <c r="G104" s="284" t="s">
        <v>1287</v>
      </c>
      <c r="H104" s="75" t="s">
        <v>1210</v>
      </c>
      <c r="I104" s="75" t="s">
        <v>1211</v>
      </c>
      <c r="J104" s="76">
        <v>367311213.55000001</v>
      </c>
      <c r="L104" s="322">
        <f>SUMIF('Ajustes Junio'!$C:$C,C104,'Ajustes Junio'!$E:$E)</f>
        <v>0</v>
      </c>
      <c r="M104" s="322">
        <f>SUMIF('Ajustes Junio'!$D:$D,C104,'Ajustes Junio'!$F:$F)</f>
        <v>0</v>
      </c>
      <c r="O104" s="324">
        <f t="shared" si="5"/>
        <v>50551.72</v>
      </c>
      <c r="R104" t="e">
        <f>VLOOKUP(C104,#REF!,1,0)</f>
        <v>#REF!</v>
      </c>
    </row>
    <row r="105" spans="2:18">
      <c r="B105" t="s">
        <v>978</v>
      </c>
      <c r="C105" s="75" t="s">
        <v>507</v>
      </c>
      <c r="D105" s="75" t="s">
        <v>508</v>
      </c>
      <c r="E105" s="76">
        <v>50551.72</v>
      </c>
      <c r="F105" s="283">
        <v>7266.0477931559999</v>
      </c>
      <c r="G105" s="284" t="s">
        <v>1287</v>
      </c>
      <c r="H105" s="75" t="s">
        <v>1210</v>
      </c>
      <c r="I105" s="75" t="s">
        <v>1211</v>
      </c>
      <c r="J105" s="76">
        <v>367311213.55000001</v>
      </c>
      <c r="L105" s="322">
        <f>SUMIF('Ajustes Junio'!$C:$C,C105,'Ajustes Junio'!$E:$E)</f>
        <v>0</v>
      </c>
      <c r="M105" s="322">
        <f>SUMIF('Ajustes Junio'!$D:$D,C105,'Ajustes Junio'!$F:$F)</f>
        <v>0</v>
      </c>
      <c r="O105" s="324">
        <f t="shared" si="5"/>
        <v>50551.72</v>
      </c>
      <c r="R105" t="e">
        <f>VLOOKUP(C105,#REF!,1,0)</f>
        <v>#REF!</v>
      </c>
    </row>
    <row r="106" spans="2:18">
      <c r="B106" t="s">
        <v>978</v>
      </c>
      <c r="C106" s="75" t="s">
        <v>554</v>
      </c>
      <c r="D106" s="75" t="s">
        <v>555</v>
      </c>
      <c r="E106" s="76">
        <v>50465.56</v>
      </c>
      <c r="F106" s="283">
        <v>7266.0477931559999</v>
      </c>
      <c r="G106" s="284" t="s">
        <v>1287</v>
      </c>
      <c r="H106" s="75" t="s">
        <v>1210</v>
      </c>
      <c r="I106" s="75" t="s">
        <v>1211</v>
      </c>
      <c r="J106" s="76">
        <v>366685170.87</v>
      </c>
      <c r="L106" s="322">
        <f>SUMIF('Ajustes Junio'!$C:$C,C106,'Ajustes Junio'!$E:$E)</f>
        <v>0</v>
      </c>
      <c r="M106" s="322">
        <f>SUMIF('Ajustes Junio'!$D:$D,C106,'Ajustes Junio'!$F:$F)</f>
        <v>0</v>
      </c>
      <c r="O106" s="324">
        <f t="shared" si="5"/>
        <v>50465.56</v>
      </c>
      <c r="R106" t="e">
        <f>VLOOKUP(C106,#REF!,1,0)</f>
        <v>#REF!</v>
      </c>
    </row>
    <row r="107" spans="2:18">
      <c r="B107" t="s">
        <v>978</v>
      </c>
      <c r="C107" s="75" t="s">
        <v>556</v>
      </c>
      <c r="D107" s="75" t="s">
        <v>557</v>
      </c>
      <c r="E107" s="76">
        <v>50465.56</v>
      </c>
      <c r="F107" s="283">
        <v>7266.0477931559999</v>
      </c>
      <c r="G107" s="284" t="s">
        <v>1287</v>
      </c>
      <c r="H107" s="75" t="s">
        <v>1210</v>
      </c>
      <c r="I107" s="75" t="s">
        <v>1211</v>
      </c>
      <c r="J107" s="76">
        <v>366685170.87</v>
      </c>
      <c r="L107" s="322">
        <f>SUMIF('Ajustes Junio'!$C:$C,C107,'Ajustes Junio'!$E:$E)</f>
        <v>0</v>
      </c>
      <c r="M107" s="322">
        <f>SUMIF('Ajustes Junio'!$D:$D,C107,'Ajustes Junio'!$F:$F)</f>
        <v>0</v>
      </c>
      <c r="O107" s="324">
        <f t="shared" si="5"/>
        <v>50465.56</v>
      </c>
      <c r="R107" t="e">
        <f>VLOOKUP(C107,#REF!,1,0)</f>
        <v>#REF!</v>
      </c>
    </row>
    <row r="108" spans="2:18">
      <c r="B108" t="s">
        <v>978</v>
      </c>
      <c r="C108" s="75" t="s">
        <v>558</v>
      </c>
      <c r="D108" s="75" t="s">
        <v>559</v>
      </c>
      <c r="E108" s="76">
        <v>50465.56</v>
      </c>
      <c r="F108" s="283">
        <v>7266.0477931559999</v>
      </c>
      <c r="G108" s="284" t="s">
        <v>1287</v>
      </c>
      <c r="H108" s="75" t="s">
        <v>1210</v>
      </c>
      <c r="I108" s="75" t="s">
        <v>1211</v>
      </c>
      <c r="J108" s="76">
        <v>366685170.87</v>
      </c>
      <c r="L108" s="322">
        <f>SUMIF('Ajustes Junio'!$C:$C,C108,'Ajustes Junio'!$E:$E)</f>
        <v>0</v>
      </c>
      <c r="M108" s="322">
        <f>SUMIF('Ajustes Junio'!$D:$D,C108,'Ajustes Junio'!$F:$F)</f>
        <v>0</v>
      </c>
      <c r="O108" s="324">
        <f t="shared" si="5"/>
        <v>50465.56</v>
      </c>
      <c r="R108" t="e">
        <f>VLOOKUP(C108,#REF!,1,0)</f>
        <v>#REF!</v>
      </c>
    </row>
    <row r="109" spans="2:18">
      <c r="B109" t="s">
        <v>978</v>
      </c>
      <c r="C109" s="75" t="s">
        <v>560</v>
      </c>
      <c r="D109" s="75" t="s">
        <v>561</v>
      </c>
      <c r="E109" s="76">
        <v>50465.56</v>
      </c>
      <c r="F109" s="283">
        <v>7266.0477931559999</v>
      </c>
      <c r="G109" s="284" t="s">
        <v>1287</v>
      </c>
      <c r="H109" s="75" t="s">
        <v>1210</v>
      </c>
      <c r="I109" s="75" t="s">
        <v>1211</v>
      </c>
      <c r="J109" s="76">
        <v>366685170.87</v>
      </c>
      <c r="L109" s="322">
        <f>SUMIF('Ajustes Junio'!$C:$C,C109,'Ajustes Junio'!$E:$E)</f>
        <v>0</v>
      </c>
      <c r="M109" s="322">
        <f>SUMIF('Ajustes Junio'!$D:$D,C109,'Ajustes Junio'!$F:$F)</f>
        <v>0</v>
      </c>
      <c r="O109" s="324">
        <f t="shared" si="5"/>
        <v>50465.56</v>
      </c>
      <c r="R109" t="e">
        <f>VLOOKUP(C109,#REF!,1,0)</f>
        <v>#REF!</v>
      </c>
    </row>
    <row r="110" spans="2:18">
      <c r="B110" t="s">
        <v>978</v>
      </c>
      <c r="C110" s="75" t="s">
        <v>562</v>
      </c>
      <c r="D110" s="75" t="s">
        <v>563</v>
      </c>
      <c r="E110" s="76">
        <v>100931.12</v>
      </c>
      <c r="F110" s="283">
        <v>7266.0477931559999</v>
      </c>
      <c r="G110" s="284" t="s">
        <v>1287</v>
      </c>
      <c r="H110" s="75" t="s">
        <v>1210</v>
      </c>
      <c r="I110" s="75" t="s">
        <v>1211</v>
      </c>
      <c r="J110" s="76">
        <v>733370341.74000001</v>
      </c>
      <c r="L110" s="322">
        <f>SUMIF('Ajustes Junio'!$C:$C,C110,'Ajustes Junio'!$E:$E)</f>
        <v>0</v>
      </c>
      <c r="M110" s="322">
        <f>SUMIF('Ajustes Junio'!$D:$D,C110,'Ajustes Junio'!$F:$F)</f>
        <v>0</v>
      </c>
      <c r="O110" s="324">
        <f t="shared" si="5"/>
        <v>100931.12</v>
      </c>
      <c r="R110" t="e">
        <f>VLOOKUP(C110,#REF!,1,0)</f>
        <v>#REF!</v>
      </c>
    </row>
    <row r="111" spans="2:18">
      <c r="B111" t="s">
        <v>978</v>
      </c>
      <c r="C111" s="75" t="s">
        <v>564</v>
      </c>
      <c r="D111" s="75" t="s">
        <v>565</v>
      </c>
      <c r="E111" s="76">
        <v>100931.12</v>
      </c>
      <c r="F111" s="283">
        <v>7266.0477931559999</v>
      </c>
      <c r="G111" s="284" t="s">
        <v>1287</v>
      </c>
      <c r="H111" s="75" t="s">
        <v>1210</v>
      </c>
      <c r="I111" s="75" t="s">
        <v>1211</v>
      </c>
      <c r="J111" s="76">
        <v>733370341.74000001</v>
      </c>
      <c r="L111" s="322">
        <f>SUMIF('Ajustes Junio'!$C:$C,C111,'Ajustes Junio'!$E:$E)</f>
        <v>0</v>
      </c>
      <c r="M111" s="322">
        <f>SUMIF('Ajustes Junio'!$D:$D,C111,'Ajustes Junio'!$F:$F)</f>
        <v>0</v>
      </c>
      <c r="O111" s="324">
        <f t="shared" si="5"/>
        <v>100931.12</v>
      </c>
      <c r="R111" t="e">
        <f>VLOOKUP(C111,#REF!,1,0)</f>
        <v>#REF!</v>
      </c>
    </row>
    <row r="112" spans="2:18">
      <c r="B112" t="s">
        <v>978</v>
      </c>
      <c r="C112" s="75" t="s">
        <v>843</v>
      </c>
      <c r="D112" s="75" t="s">
        <v>844</v>
      </c>
      <c r="E112" s="76">
        <v>205330.72</v>
      </c>
      <c r="F112" s="283">
        <v>7266.0477931559999</v>
      </c>
      <c r="G112" s="284" t="s">
        <v>1287</v>
      </c>
      <c r="H112" s="75" t="s">
        <v>1210</v>
      </c>
      <c r="I112" s="75" t="s">
        <v>1211</v>
      </c>
      <c r="J112" s="76">
        <v>1491942824.9200001</v>
      </c>
      <c r="L112" s="322">
        <f>SUMIF('Ajustes Junio'!$C:$C,C112,'Ajustes Junio'!$E:$E)</f>
        <v>0</v>
      </c>
      <c r="M112" s="322">
        <f>SUMIF('Ajustes Junio'!$D:$D,C112,'Ajustes Junio'!$F:$F)</f>
        <v>0</v>
      </c>
      <c r="O112" s="324">
        <f t="shared" si="5"/>
        <v>205330.72</v>
      </c>
      <c r="R112" t="e">
        <f>VLOOKUP(C112,#REF!,1,0)</f>
        <v>#REF!</v>
      </c>
    </row>
    <row r="113" spans="2:18">
      <c r="B113" t="s">
        <v>978</v>
      </c>
      <c r="C113" s="75" t="s">
        <v>1213</v>
      </c>
      <c r="D113" s="75" t="s">
        <v>1214</v>
      </c>
      <c r="E113" s="76">
        <v>100275.81</v>
      </c>
      <c r="F113" s="283">
        <v>7266.0477931559999</v>
      </c>
      <c r="G113" s="284" t="s">
        <v>1287</v>
      </c>
      <c r="H113" s="75" t="s">
        <v>1210</v>
      </c>
      <c r="I113" s="75" t="s">
        <v>1211</v>
      </c>
      <c r="J113" s="76">
        <v>728608827.96000004</v>
      </c>
      <c r="L113" s="322">
        <f>SUMIF('Ajustes Junio'!$C:$C,C113,'Ajustes Junio'!$E:$E)</f>
        <v>0</v>
      </c>
      <c r="M113" s="322">
        <f>SUMIF('Ajustes Junio'!$D:$D,C113,'Ajustes Junio'!$F:$F)</f>
        <v>0</v>
      </c>
      <c r="O113" s="324">
        <f t="shared" si="5"/>
        <v>100275.81</v>
      </c>
      <c r="R113" t="e">
        <f>VLOOKUP(C113,#REF!,1,0)</f>
        <v>#REF!</v>
      </c>
    </row>
    <row r="114" spans="2:18">
      <c r="B114" t="s">
        <v>978</v>
      </c>
      <c r="C114" s="75" t="s">
        <v>1215</v>
      </c>
      <c r="D114" s="75" t="s">
        <v>1216</v>
      </c>
      <c r="E114" s="76">
        <v>100275.81</v>
      </c>
      <c r="F114" s="283">
        <v>7266.0477931559999</v>
      </c>
      <c r="G114" s="284" t="s">
        <v>1287</v>
      </c>
      <c r="H114" s="75" t="s">
        <v>1210</v>
      </c>
      <c r="I114" s="75" t="s">
        <v>1211</v>
      </c>
      <c r="J114" s="76">
        <v>728608827.96000004</v>
      </c>
      <c r="L114" s="322">
        <f>SUMIF('Ajustes Junio'!$C:$C,C114,'Ajustes Junio'!$E:$E)</f>
        <v>0</v>
      </c>
      <c r="M114" s="322">
        <f>SUMIF('Ajustes Junio'!$D:$D,C114,'Ajustes Junio'!$F:$F)</f>
        <v>0</v>
      </c>
      <c r="O114" s="324">
        <f t="shared" si="5"/>
        <v>100275.81</v>
      </c>
      <c r="R114" t="e">
        <f>VLOOKUP(C114,#REF!,1,0)</f>
        <v>#REF!</v>
      </c>
    </row>
    <row r="115" spans="2:18">
      <c r="B115" t="s">
        <v>978</v>
      </c>
      <c r="C115" s="75" t="s">
        <v>1217</v>
      </c>
      <c r="D115" s="75" t="s">
        <v>1218</v>
      </c>
      <c r="E115" s="76">
        <v>100275.81</v>
      </c>
      <c r="F115" s="283">
        <v>7266.0477931559999</v>
      </c>
      <c r="G115" s="284" t="s">
        <v>1287</v>
      </c>
      <c r="H115" s="75" t="s">
        <v>1210</v>
      </c>
      <c r="I115" s="75" t="s">
        <v>1211</v>
      </c>
      <c r="J115" s="76">
        <v>728608827.96000004</v>
      </c>
      <c r="L115" s="322">
        <f>SUMIF('Ajustes Junio'!$C:$C,C115,'Ajustes Junio'!$E:$E)</f>
        <v>0</v>
      </c>
      <c r="M115" s="322">
        <f>SUMIF('Ajustes Junio'!$D:$D,C115,'Ajustes Junio'!$F:$F)</f>
        <v>0</v>
      </c>
      <c r="O115" s="324">
        <f t="shared" si="5"/>
        <v>100275.81</v>
      </c>
      <c r="R115" t="e">
        <f>VLOOKUP(C115,#REF!,1,0)</f>
        <v>#REF!</v>
      </c>
    </row>
    <row r="116" spans="2:18" s="347" customFormat="1">
      <c r="B116" s="347" t="s">
        <v>978</v>
      </c>
      <c r="C116" s="348" t="s">
        <v>1256</v>
      </c>
      <c r="D116" s="348" t="s">
        <v>1290</v>
      </c>
      <c r="E116" s="349">
        <v>100323.26</v>
      </c>
      <c r="F116" s="350">
        <v>7266.0477931559999</v>
      </c>
      <c r="G116" s="351" t="s">
        <v>1287</v>
      </c>
      <c r="H116" s="348" t="s">
        <v>1210</v>
      </c>
      <c r="I116" s="348" t="s">
        <v>1211</v>
      </c>
      <c r="J116" s="349">
        <v>728953601.92999995</v>
      </c>
      <c r="L116" s="352">
        <f>SUMIF('Ajustes Junio'!$C:$C,C116,'Ajustes Junio'!$E:$E)</f>
        <v>0</v>
      </c>
      <c r="M116" s="352">
        <f>SUMIF('Ajustes Junio'!$D:$D,C116,'Ajustes Junio'!$F:$F)</f>
        <v>0</v>
      </c>
      <c r="O116" s="352">
        <f t="shared" si="5"/>
        <v>100323.26</v>
      </c>
      <c r="R116" s="347" t="e">
        <f>VLOOKUP(C116,#REF!,1,0)</f>
        <v>#REF!</v>
      </c>
    </row>
    <row r="117" spans="2:18" s="347" customFormat="1">
      <c r="B117" s="347" t="s">
        <v>978</v>
      </c>
      <c r="C117" s="348" t="s">
        <v>1257</v>
      </c>
      <c r="D117" s="348" t="s">
        <v>1291</v>
      </c>
      <c r="E117" s="349">
        <v>100323.26</v>
      </c>
      <c r="F117" s="350">
        <v>7266.0477931559999</v>
      </c>
      <c r="G117" s="351" t="s">
        <v>1287</v>
      </c>
      <c r="H117" s="348" t="s">
        <v>1210</v>
      </c>
      <c r="I117" s="348" t="s">
        <v>1211</v>
      </c>
      <c r="J117" s="349">
        <v>728953601.92999995</v>
      </c>
      <c r="L117" s="352">
        <f>SUMIF('Ajustes Junio'!$C:$C,C117,'Ajustes Junio'!$E:$E)</f>
        <v>0</v>
      </c>
      <c r="M117" s="352">
        <f>SUMIF('Ajustes Junio'!$D:$D,C117,'Ajustes Junio'!$F:$F)</f>
        <v>0</v>
      </c>
      <c r="O117" s="352">
        <f t="shared" si="5"/>
        <v>100323.26</v>
      </c>
      <c r="R117" s="347" t="e">
        <f>VLOOKUP(C117,#REF!,1,0)</f>
        <v>#REF!</v>
      </c>
    </row>
    <row r="118" spans="2:18">
      <c r="B118" t="s">
        <v>978</v>
      </c>
      <c r="C118" s="75" t="s">
        <v>849</v>
      </c>
      <c r="D118" s="75" t="s">
        <v>850</v>
      </c>
      <c r="E118" s="76">
        <v>100225.11</v>
      </c>
      <c r="F118" s="283">
        <v>7266.0477931559999</v>
      </c>
      <c r="G118" s="284" t="s">
        <v>1287</v>
      </c>
      <c r="H118" s="75" t="s">
        <v>1210</v>
      </c>
      <c r="I118" s="75" t="s">
        <v>1211</v>
      </c>
      <c r="J118" s="76">
        <v>728240439.33000004</v>
      </c>
      <c r="L118" s="322">
        <f>SUMIF('Ajustes Junio'!$C:$C,C118,'Ajustes Junio'!$E:$E)</f>
        <v>0</v>
      </c>
      <c r="M118" s="322">
        <f>SUMIF('Ajustes Junio'!$D:$D,C118,'Ajustes Junio'!$F:$F)</f>
        <v>0</v>
      </c>
      <c r="O118" s="324">
        <f t="shared" si="5"/>
        <v>100225.11</v>
      </c>
      <c r="R118" t="e">
        <f>VLOOKUP(C118,#REF!,1,0)</f>
        <v>#REF!</v>
      </c>
    </row>
    <row r="119" spans="2:18">
      <c r="B119" t="s">
        <v>978</v>
      </c>
      <c r="C119" s="75" t="s">
        <v>851</v>
      </c>
      <c r="D119" s="75" t="s">
        <v>852</v>
      </c>
      <c r="E119" s="76">
        <v>100225.11</v>
      </c>
      <c r="F119" s="283">
        <v>7266.0477931559999</v>
      </c>
      <c r="G119" s="284" t="s">
        <v>1287</v>
      </c>
      <c r="H119" s="75" t="s">
        <v>1210</v>
      </c>
      <c r="I119" s="75" t="s">
        <v>1211</v>
      </c>
      <c r="J119" s="76">
        <v>728240439.33000004</v>
      </c>
      <c r="L119" s="322">
        <f>SUMIF('Ajustes Junio'!$C:$C,C119,'Ajustes Junio'!$E:$E)</f>
        <v>0</v>
      </c>
      <c r="M119" s="322">
        <f>SUMIF('Ajustes Junio'!$D:$D,C119,'Ajustes Junio'!$F:$F)</f>
        <v>0</v>
      </c>
      <c r="O119" s="324">
        <f t="shared" si="5"/>
        <v>100225.11</v>
      </c>
      <c r="R119" t="e">
        <f>VLOOKUP(C119,#REF!,1,0)</f>
        <v>#REF!</v>
      </c>
    </row>
    <row r="120" spans="2:18">
      <c r="B120" t="s">
        <v>978</v>
      </c>
      <c r="C120" s="75" t="s">
        <v>853</v>
      </c>
      <c r="D120" s="75" t="s">
        <v>854</v>
      </c>
      <c r="E120" s="76">
        <v>100225.11</v>
      </c>
      <c r="F120" s="283">
        <v>7266.0477931559999</v>
      </c>
      <c r="G120" s="284" t="s">
        <v>1287</v>
      </c>
      <c r="H120" s="75" t="s">
        <v>1210</v>
      </c>
      <c r="I120" s="75" t="s">
        <v>1211</v>
      </c>
      <c r="J120" s="76">
        <v>728240439.33000004</v>
      </c>
      <c r="L120" s="322">
        <f>SUMIF('Ajustes Junio'!$C:$C,C120,'Ajustes Junio'!$E:$E)</f>
        <v>0</v>
      </c>
      <c r="M120" s="322">
        <f>SUMIF('Ajustes Junio'!$D:$D,C120,'Ajustes Junio'!$F:$F)</f>
        <v>0</v>
      </c>
      <c r="O120" s="324">
        <f t="shared" si="5"/>
        <v>100225.11</v>
      </c>
      <c r="R120" t="e">
        <f>VLOOKUP(C120,#REF!,1,0)</f>
        <v>#REF!</v>
      </c>
    </row>
    <row r="121" spans="2:18">
      <c r="B121" t="s">
        <v>978</v>
      </c>
      <c r="C121" s="75" t="s">
        <v>855</v>
      </c>
      <c r="D121" s="75" t="s">
        <v>856</v>
      </c>
      <c r="E121" s="76">
        <v>100225.11</v>
      </c>
      <c r="F121" s="283">
        <v>7266.0477931559999</v>
      </c>
      <c r="G121" s="284" t="s">
        <v>1287</v>
      </c>
      <c r="H121" s="75" t="s">
        <v>1210</v>
      </c>
      <c r="I121" s="75" t="s">
        <v>1211</v>
      </c>
      <c r="J121" s="76">
        <v>728240439.33000004</v>
      </c>
      <c r="L121" s="322">
        <f>SUMIF('Ajustes Junio'!$C:$C,C121,'Ajustes Junio'!$E:$E)</f>
        <v>0</v>
      </c>
      <c r="M121" s="322">
        <f>SUMIF('Ajustes Junio'!$D:$D,C121,'Ajustes Junio'!$F:$F)</f>
        <v>0</v>
      </c>
      <c r="O121" s="324">
        <f t="shared" si="5"/>
        <v>100225.11</v>
      </c>
      <c r="R121" t="e">
        <f>VLOOKUP(C121,#REF!,1,0)</f>
        <v>#REF!</v>
      </c>
    </row>
    <row r="122" spans="2:18">
      <c r="B122" t="s">
        <v>978</v>
      </c>
      <c r="C122" s="75" t="s">
        <v>857</v>
      </c>
      <c r="D122" s="75" t="s">
        <v>858</v>
      </c>
      <c r="E122" s="76">
        <v>255488.86</v>
      </c>
      <c r="F122" s="283">
        <v>7266.0477931559999</v>
      </c>
      <c r="G122" s="284" t="s">
        <v>1287</v>
      </c>
      <c r="H122" s="75" t="s">
        <v>1210</v>
      </c>
      <c r="I122" s="75" t="s">
        <v>1211</v>
      </c>
      <c r="J122" s="76">
        <v>1856394267.3800001</v>
      </c>
      <c r="L122" s="322">
        <f>SUMIF('Ajustes Junio'!$C:$C,C122,'Ajustes Junio'!$E:$E)</f>
        <v>0</v>
      </c>
      <c r="M122" s="322">
        <f>SUMIF('Ajustes Junio'!$D:$D,C122,'Ajustes Junio'!$F:$F)</f>
        <v>0</v>
      </c>
      <c r="O122" s="324">
        <f t="shared" si="5"/>
        <v>255488.86</v>
      </c>
      <c r="R122" t="e">
        <f>VLOOKUP(C122,#REF!,1,0)</f>
        <v>#REF!</v>
      </c>
    </row>
    <row r="123" spans="2:18">
      <c r="B123" t="s">
        <v>978</v>
      </c>
      <c r="C123" s="75" t="s">
        <v>859</v>
      </c>
      <c r="D123" s="75" t="s">
        <v>860</v>
      </c>
      <c r="E123" s="76">
        <v>255488.85</v>
      </c>
      <c r="F123" s="283">
        <v>7266.0477931559999</v>
      </c>
      <c r="G123" s="284" t="s">
        <v>1287</v>
      </c>
      <c r="H123" s="75" t="s">
        <v>1210</v>
      </c>
      <c r="I123" s="75" t="s">
        <v>1211</v>
      </c>
      <c r="J123" s="76">
        <v>1856394194.72</v>
      </c>
      <c r="L123" s="322">
        <f>SUMIF('Ajustes Junio'!$C:$C,C123,'Ajustes Junio'!$E:$E)</f>
        <v>0</v>
      </c>
      <c r="M123" s="322">
        <f>SUMIF('Ajustes Junio'!$D:$D,C123,'Ajustes Junio'!$F:$F)</f>
        <v>0</v>
      </c>
      <c r="O123" s="324">
        <f t="shared" si="5"/>
        <v>255488.85</v>
      </c>
      <c r="R123" t="e">
        <f>VLOOKUP(C123,#REF!,1,0)</f>
        <v>#REF!</v>
      </c>
    </row>
    <row r="124" spans="2:18">
      <c r="B124" t="s">
        <v>978</v>
      </c>
      <c r="C124" s="75" t="s">
        <v>865</v>
      </c>
      <c r="D124" s="75" t="s">
        <v>866</v>
      </c>
      <c r="E124" s="76">
        <v>255482.85</v>
      </c>
      <c r="F124" s="283">
        <v>7266.0477931559999</v>
      </c>
      <c r="G124" s="284" t="s">
        <v>1287</v>
      </c>
      <c r="H124" s="75" t="s">
        <v>1210</v>
      </c>
      <c r="I124" s="75" t="s">
        <v>1211</v>
      </c>
      <c r="J124" s="76">
        <v>1856350598.4300001</v>
      </c>
      <c r="L124" s="322">
        <f>SUMIF('Ajustes Junio'!$C:$C,C124,'Ajustes Junio'!$E:$E)</f>
        <v>0</v>
      </c>
      <c r="M124" s="322">
        <f>SUMIF('Ajustes Junio'!$D:$D,C124,'Ajustes Junio'!$F:$F)</f>
        <v>0</v>
      </c>
      <c r="O124" s="324">
        <f t="shared" si="5"/>
        <v>255482.85</v>
      </c>
      <c r="R124" t="e">
        <f>VLOOKUP(C124,#REF!,1,0)</f>
        <v>#REF!</v>
      </c>
    </row>
    <row r="125" spans="2:18">
      <c r="B125" t="s">
        <v>978</v>
      </c>
      <c r="C125" s="75" t="s">
        <v>867</v>
      </c>
      <c r="D125" s="75" t="s">
        <v>868</v>
      </c>
      <c r="E125" s="76">
        <v>255482.85</v>
      </c>
      <c r="F125" s="283">
        <v>7266.0477931559999</v>
      </c>
      <c r="G125" s="284" t="s">
        <v>1287</v>
      </c>
      <c r="H125" s="75" t="s">
        <v>1210</v>
      </c>
      <c r="I125" s="75" t="s">
        <v>1211</v>
      </c>
      <c r="J125" s="76">
        <v>1856350598.4300001</v>
      </c>
      <c r="L125" s="322">
        <f>SUMIF('Ajustes Junio'!$C:$C,C125,'Ajustes Junio'!$E:$E)</f>
        <v>0</v>
      </c>
      <c r="M125" s="322">
        <f>SUMIF('Ajustes Junio'!$D:$D,C125,'Ajustes Junio'!$F:$F)</f>
        <v>0</v>
      </c>
      <c r="O125" s="324">
        <f t="shared" si="5"/>
        <v>255482.85</v>
      </c>
      <c r="R125" t="e">
        <f>VLOOKUP(C125,#REF!,1,0)</f>
        <v>#REF!</v>
      </c>
    </row>
    <row r="126" spans="2:18" s="347" customFormat="1">
      <c r="B126" s="347" t="s">
        <v>978</v>
      </c>
      <c r="C126" s="348" t="s">
        <v>1292</v>
      </c>
      <c r="D126" s="348" t="s">
        <v>1293</v>
      </c>
      <c r="E126" s="349">
        <v>100811.69</v>
      </c>
      <c r="F126" s="350">
        <v>7266.0477931559999</v>
      </c>
      <c r="G126" s="351" t="s">
        <v>1287</v>
      </c>
      <c r="H126" s="348" t="s">
        <v>1210</v>
      </c>
      <c r="I126" s="348" t="s">
        <v>1211</v>
      </c>
      <c r="J126" s="349">
        <v>732502557.64999998</v>
      </c>
      <c r="L126" s="352">
        <f>SUMIF('Ajustes Junio'!$C:$C,C126,'Ajustes Junio'!$E:$E)</f>
        <v>0</v>
      </c>
      <c r="M126" s="352">
        <f>SUMIF('Ajustes Junio'!$D:$D,C126,'Ajustes Junio'!$F:$F)</f>
        <v>0</v>
      </c>
      <c r="O126" s="352">
        <f t="shared" si="5"/>
        <v>100811.69</v>
      </c>
      <c r="R126" s="347" t="e">
        <f>VLOOKUP(C126,#REF!,1,0)</f>
        <v>#REF!</v>
      </c>
    </row>
    <row r="127" spans="2:18" s="347" customFormat="1">
      <c r="B127" s="347" t="s">
        <v>978</v>
      </c>
      <c r="C127" s="348" t="s">
        <v>1294</v>
      </c>
      <c r="D127" s="348" t="s">
        <v>1295</v>
      </c>
      <c r="E127" s="349">
        <v>100811.69</v>
      </c>
      <c r="F127" s="350">
        <v>7266.0477931559999</v>
      </c>
      <c r="G127" s="351" t="s">
        <v>1287</v>
      </c>
      <c r="H127" s="348" t="s">
        <v>1210</v>
      </c>
      <c r="I127" s="348" t="s">
        <v>1211</v>
      </c>
      <c r="J127" s="349">
        <v>732502557.64999998</v>
      </c>
      <c r="L127" s="352">
        <f>SUMIF('Ajustes Junio'!$C:$C,C127,'Ajustes Junio'!$E:$E)</f>
        <v>0</v>
      </c>
      <c r="M127" s="352">
        <f>SUMIF('Ajustes Junio'!$D:$D,C127,'Ajustes Junio'!$F:$F)</f>
        <v>0</v>
      </c>
      <c r="O127" s="352">
        <f t="shared" si="5"/>
        <v>100811.69</v>
      </c>
      <c r="R127" s="347" t="e">
        <f>VLOOKUP(C127,#REF!,1,0)</f>
        <v>#REF!</v>
      </c>
    </row>
    <row r="128" spans="2:18" s="347" customFormat="1">
      <c r="B128" s="347" t="s">
        <v>978</v>
      </c>
      <c r="C128" s="348" t="s">
        <v>1296</v>
      </c>
      <c r="D128" s="348" t="s">
        <v>1297</v>
      </c>
      <c r="E128" s="349">
        <v>100811.69</v>
      </c>
      <c r="F128" s="350">
        <v>7266.0477931559999</v>
      </c>
      <c r="G128" s="351" t="s">
        <v>1287</v>
      </c>
      <c r="H128" s="348" t="s">
        <v>1210</v>
      </c>
      <c r="I128" s="348" t="s">
        <v>1211</v>
      </c>
      <c r="J128" s="349">
        <v>732502557.64999998</v>
      </c>
      <c r="L128" s="352">
        <f>SUMIF('Ajustes Junio'!$C:$C,C128,'Ajustes Junio'!$E:$E)</f>
        <v>0</v>
      </c>
      <c r="M128" s="352">
        <f>SUMIF('Ajustes Junio'!$D:$D,C128,'Ajustes Junio'!$F:$F)</f>
        <v>0</v>
      </c>
      <c r="O128" s="352">
        <f t="shared" si="5"/>
        <v>100811.69</v>
      </c>
      <c r="R128" s="347" t="e">
        <f>VLOOKUP(C128,#REF!,1,0)</f>
        <v>#REF!</v>
      </c>
    </row>
    <row r="129" spans="2:18">
      <c r="B129" t="s">
        <v>978</v>
      </c>
      <c r="C129" s="75" t="s">
        <v>1188</v>
      </c>
      <c r="D129" s="75" t="s">
        <v>1189</v>
      </c>
      <c r="E129" s="76">
        <v>100812.28</v>
      </c>
      <c r="F129" s="283">
        <v>7266.0477931559999</v>
      </c>
      <c r="G129" s="284" t="s">
        <v>1287</v>
      </c>
      <c r="H129" s="75" t="s">
        <v>1210</v>
      </c>
      <c r="I129" s="75" t="s">
        <v>1211</v>
      </c>
      <c r="J129" s="76">
        <v>732506844.62</v>
      </c>
      <c r="L129" s="322">
        <f>SUMIF('Ajustes Junio'!$C:$C,C129,'Ajustes Junio'!$E:$E)</f>
        <v>0</v>
      </c>
      <c r="M129" s="322">
        <f>SUMIF('Ajustes Junio'!$D:$D,C129,'Ajustes Junio'!$F:$F)</f>
        <v>0</v>
      </c>
      <c r="O129" s="324">
        <f t="shared" si="5"/>
        <v>100812.28</v>
      </c>
      <c r="R129" t="e">
        <f>VLOOKUP(C129,#REF!,1,0)</f>
        <v>#REF!</v>
      </c>
    </row>
    <row r="130" spans="2:18">
      <c r="B130" t="s">
        <v>978</v>
      </c>
      <c r="C130" s="75" t="s">
        <v>1190</v>
      </c>
      <c r="D130" s="75" t="s">
        <v>1191</v>
      </c>
      <c r="E130" s="76">
        <v>100812.28</v>
      </c>
      <c r="F130" s="283">
        <v>7266.0477931559999</v>
      </c>
      <c r="G130" s="284" t="s">
        <v>1287</v>
      </c>
      <c r="H130" s="75" t="s">
        <v>1210</v>
      </c>
      <c r="I130" s="75" t="s">
        <v>1211</v>
      </c>
      <c r="J130" s="76">
        <v>732506844.62</v>
      </c>
      <c r="L130" s="322">
        <f>SUMIF('Ajustes Junio'!$C:$C,C130,'Ajustes Junio'!$E:$E)</f>
        <v>0</v>
      </c>
      <c r="M130" s="322">
        <f>SUMIF('Ajustes Junio'!$D:$D,C130,'Ajustes Junio'!$F:$F)</f>
        <v>0</v>
      </c>
      <c r="O130" s="324">
        <f t="shared" si="5"/>
        <v>100812.28</v>
      </c>
      <c r="R130" t="e">
        <f>VLOOKUP(C130,#REF!,1,0)</f>
        <v>#REF!</v>
      </c>
    </row>
    <row r="131" spans="2:18">
      <c r="B131" t="s">
        <v>978</v>
      </c>
      <c r="C131" s="75" t="s">
        <v>1192</v>
      </c>
      <c r="D131" s="75" t="s">
        <v>1193</v>
      </c>
      <c r="E131" s="76">
        <v>100812.28</v>
      </c>
      <c r="F131" s="283">
        <v>7266.0477931559999</v>
      </c>
      <c r="G131" s="284" t="s">
        <v>1287</v>
      </c>
      <c r="H131" s="75" t="s">
        <v>1210</v>
      </c>
      <c r="I131" s="75" t="s">
        <v>1211</v>
      </c>
      <c r="J131" s="76">
        <v>732506844.62</v>
      </c>
      <c r="L131" s="322">
        <f>SUMIF('Ajustes Junio'!$C:$C,C131,'Ajustes Junio'!$E:$E)</f>
        <v>0</v>
      </c>
      <c r="M131" s="322">
        <f>SUMIF('Ajustes Junio'!$D:$D,C131,'Ajustes Junio'!$F:$F)</f>
        <v>0</v>
      </c>
      <c r="O131" s="324">
        <f t="shared" si="5"/>
        <v>100812.28</v>
      </c>
      <c r="R131" t="e">
        <f>VLOOKUP(C131,#REF!,1,0)</f>
        <v>#REF!</v>
      </c>
    </row>
    <row r="132" spans="2:18">
      <c r="B132" t="s">
        <v>978</v>
      </c>
      <c r="C132" s="75" t="s">
        <v>883</v>
      </c>
      <c r="D132" s="75" t="s">
        <v>884</v>
      </c>
      <c r="E132" s="76">
        <v>100747.08</v>
      </c>
      <c r="F132" s="283">
        <v>7266.0477931559999</v>
      </c>
      <c r="G132" s="284" t="s">
        <v>1287</v>
      </c>
      <c r="H132" s="75" t="s">
        <v>1210</v>
      </c>
      <c r="I132" s="75" t="s">
        <v>1211</v>
      </c>
      <c r="J132" s="76">
        <v>732033098.29999995</v>
      </c>
      <c r="L132" s="322">
        <f>SUMIF('Ajustes Junio'!$C:$C,C132,'Ajustes Junio'!$E:$E)</f>
        <v>0</v>
      </c>
      <c r="M132" s="322">
        <f>SUMIF('Ajustes Junio'!$D:$D,C132,'Ajustes Junio'!$F:$F)</f>
        <v>0</v>
      </c>
      <c r="O132" s="324">
        <f t="shared" si="5"/>
        <v>100747.08</v>
      </c>
      <c r="R132" t="e">
        <f>VLOOKUP(C132,#REF!,1,0)</f>
        <v>#REF!</v>
      </c>
    </row>
    <row r="133" spans="2:18">
      <c r="B133" t="s">
        <v>978</v>
      </c>
      <c r="C133" s="75" t="s">
        <v>885</v>
      </c>
      <c r="D133" s="75" t="s">
        <v>886</v>
      </c>
      <c r="E133" s="76">
        <v>100665.4</v>
      </c>
      <c r="F133" s="283">
        <v>7266.0477931559999</v>
      </c>
      <c r="G133" s="284" t="s">
        <v>1287</v>
      </c>
      <c r="H133" s="75" t="s">
        <v>1210</v>
      </c>
      <c r="I133" s="75" t="s">
        <v>1211</v>
      </c>
      <c r="J133" s="76">
        <v>731439607.51999998</v>
      </c>
      <c r="L133" s="322">
        <f>SUMIF('Ajustes Junio'!$C:$C,C133,'Ajustes Junio'!$E:$E)</f>
        <v>0</v>
      </c>
      <c r="M133" s="322">
        <f>SUMIF('Ajustes Junio'!$D:$D,C133,'Ajustes Junio'!$F:$F)</f>
        <v>0</v>
      </c>
      <c r="O133" s="324">
        <f t="shared" si="5"/>
        <v>100665.4</v>
      </c>
      <c r="R133" t="e">
        <f>VLOOKUP(C133,#REF!,1,0)</f>
        <v>#REF!</v>
      </c>
    </row>
    <row r="134" spans="2:18">
      <c r="B134" t="s">
        <v>978</v>
      </c>
      <c r="C134" s="75" t="s">
        <v>887</v>
      </c>
      <c r="D134" s="75" t="s">
        <v>888</v>
      </c>
      <c r="E134" s="76">
        <v>100665.4</v>
      </c>
      <c r="F134" s="283">
        <v>7266.0477931559999</v>
      </c>
      <c r="G134" s="284" t="s">
        <v>1287</v>
      </c>
      <c r="H134" s="75" t="s">
        <v>1210</v>
      </c>
      <c r="I134" s="75" t="s">
        <v>1211</v>
      </c>
      <c r="J134" s="76">
        <v>731439607.51999998</v>
      </c>
      <c r="L134" s="322">
        <f>SUMIF('Ajustes Junio'!$C:$C,C134,'Ajustes Junio'!$E:$E)</f>
        <v>0</v>
      </c>
      <c r="M134" s="322">
        <f>SUMIF('Ajustes Junio'!$D:$D,C134,'Ajustes Junio'!$F:$F)</f>
        <v>0</v>
      </c>
      <c r="O134" s="324">
        <f t="shared" si="5"/>
        <v>100665.4</v>
      </c>
      <c r="R134" t="e">
        <f>VLOOKUP(C134,#REF!,1,0)</f>
        <v>#REF!</v>
      </c>
    </row>
    <row r="135" spans="2:18">
      <c r="B135" t="s">
        <v>978</v>
      </c>
      <c r="C135" s="75" t="s">
        <v>889</v>
      </c>
      <c r="D135" s="75" t="s">
        <v>890</v>
      </c>
      <c r="E135" s="76">
        <v>100665.4</v>
      </c>
      <c r="F135" s="283">
        <v>7266.0477931559999</v>
      </c>
      <c r="G135" s="284" t="s">
        <v>1287</v>
      </c>
      <c r="H135" s="75" t="s">
        <v>1210</v>
      </c>
      <c r="I135" s="75" t="s">
        <v>1211</v>
      </c>
      <c r="J135" s="76">
        <v>731439607.51999998</v>
      </c>
      <c r="L135" s="322">
        <f>SUMIF('Ajustes Junio'!$C:$C,C135,'Ajustes Junio'!$E:$E)</f>
        <v>0</v>
      </c>
      <c r="M135" s="322">
        <f>SUMIF('Ajustes Junio'!$D:$D,C135,'Ajustes Junio'!$F:$F)</f>
        <v>0</v>
      </c>
      <c r="O135" s="324">
        <f t="shared" si="5"/>
        <v>100665.4</v>
      </c>
      <c r="R135" t="e">
        <f>VLOOKUP(C135,#REF!,1,0)</f>
        <v>#REF!</v>
      </c>
    </row>
    <row r="136" spans="2:18">
      <c r="B136" t="s">
        <v>978</v>
      </c>
      <c r="C136" s="75" t="s">
        <v>891</v>
      </c>
      <c r="D136" s="75" t="s">
        <v>892</v>
      </c>
      <c r="E136" s="76">
        <v>100665.4</v>
      </c>
      <c r="F136" s="283">
        <v>7266.0477931559999</v>
      </c>
      <c r="G136" s="284" t="s">
        <v>1287</v>
      </c>
      <c r="H136" s="75" t="s">
        <v>1210</v>
      </c>
      <c r="I136" s="75" t="s">
        <v>1211</v>
      </c>
      <c r="J136" s="76">
        <v>731439607.51999998</v>
      </c>
      <c r="L136" s="322">
        <f>SUMIF('Ajustes Junio'!$C:$C,C136,'Ajustes Junio'!$E:$E)</f>
        <v>0</v>
      </c>
      <c r="M136" s="322">
        <f>SUMIF('Ajustes Junio'!$D:$D,C136,'Ajustes Junio'!$F:$F)</f>
        <v>0</v>
      </c>
      <c r="O136" s="324">
        <f t="shared" si="5"/>
        <v>100665.4</v>
      </c>
      <c r="R136" t="e">
        <f>VLOOKUP(C136,#REF!,1,0)</f>
        <v>#REF!</v>
      </c>
    </row>
    <row r="137" spans="2:18">
      <c r="B137" t="s">
        <v>978</v>
      </c>
      <c r="C137" s="75" t="s">
        <v>893</v>
      </c>
      <c r="D137" s="75" t="s">
        <v>894</v>
      </c>
      <c r="E137" s="76">
        <v>100665.4</v>
      </c>
      <c r="F137" s="283">
        <v>7266.0477931559999</v>
      </c>
      <c r="G137" s="284" t="s">
        <v>1287</v>
      </c>
      <c r="H137" s="75" t="s">
        <v>1210</v>
      </c>
      <c r="I137" s="75" t="s">
        <v>1211</v>
      </c>
      <c r="J137" s="76">
        <v>731439607.51999998</v>
      </c>
      <c r="L137" s="322">
        <f>SUMIF('Ajustes Junio'!$C:$C,C137,'Ajustes Junio'!$E:$E)</f>
        <v>0</v>
      </c>
      <c r="M137" s="322">
        <f>SUMIF('Ajustes Junio'!$D:$D,C137,'Ajustes Junio'!$F:$F)</f>
        <v>0</v>
      </c>
      <c r="O137" s="324">
        <f t="shared" si="5"/>
        <v>100665.4</v>
      </c>
      <c r="R137" t="e">
        <f>VLOOKUP(C137,#REF!,1,0)</f>
        <v>#REF!</v>
      </c>
    </row>
    <row r="138" spans="2:18" s="347" customFormat="1">
      <c r="B138" s="347" t="s">
        <v>978</v>
      </c>
      <c r="C138" s="348" t="s">
        <v>1298</v>
      </c>
      <c r="D138" s="348" t="s">
        <v>1299</v>
      </c>
      <c r="E138" s="349">
        <v>100802.1</v>
      </c>
      <c r="F138" s="350">
        <v>7266.0477931559999</v>
      </c>
      <c r="G138" s="351" t="s">
        <v>1287</v>
      </c>
      <c r="H138" s="348" t="s">
        <v>1210</v>
      </c>
      <c r="I138" s="348" t="s">
        <v>1211</v>
      </c>
      <c r="J138" s="349">
        <v>732432876.25</v>
      </c>
      <c r="L138" s="352">
        <f>SUMIF('Ajustes Junio'!$C:$C,C138,'Ajustes Junio'!$E:$E)</f>
        <v>0</v>
      </c>
      <c r="M138" s="352">
        <f>SUMIF('Ajustes Junio'!$D:$D,C138,'Ajustes Junio'!$F:$F)</f>
        <v>0</v>
      </c>
      <c r="O138" s="352">
        <f t="shared" si="5"/>
        <v>100802.1</v>
      </c>
      <c r="R138" s="347" t="e">
        <f>VLOOKUP(C138,#REF!,1,0)</f>
        <v>#REF!</v>
      </c>
    </row>
    <row r="139" spans="2:18" s="347" customFormat="1">
      <c r="B139" s="347" t="s">
        <v>978</v>
      </c>
      <c r="C139" s="348" t="s">
        <v>1300</v>
      </c>
      <c r="D139" s="348" t="s">
        <v>1301</v>
      </c>
      <c r="E139" s="349">
        <v>100802.1</v>
      </c>
      <c r="F139" s="350">
        <v>7266.0477931559999</v>
      </c>
      <c r="G139" s="351" t="s">
        <v>1287</v>
      </c>
      <c r="H139" s="348" t="s">
        <v>1210</v>
      </c>
      <c r="I139" s="348" t="s">
        <v>1211</v>
      </c>
      <c r="J139" s="349">
        <v>732432876.25</v>
      </c>
      <c r="L139" s="352">
        <f>SUMIF('Ajustes Junio'!$C:$C,C139,'Ajustes Junio'!$E:$E)</f>
        <v>0</v>
      </c>
      <c r="M139" s="352">
        <f>SUMIF('Ajustes Junio'!$D:$D,C139,'Ajustes Junio'!$F:$F)</f>
        <v>0</v>
      </c>
      <c r="O139" s="352">
        <f t="shared" si="5"/>
        <v>100802.1</v>
      </c>
      <c r="R139" s="347" t="e">
        <f>VLOOKUP(C139,#REF!,1,0)</f>
        <v>#REF!</v>
      </c>
    </row>
    <row r="140" spans="2:18" s="347" customFormat="1">
      <c r="B140" s="347" t="s">
        <v>978</v>
      </c>
      <c r="C140" s="348" t="s">
        <v>1302</v>
      </c>
      <c r="D140" s="348" t="s">
        <v>1303</v>
      </c>
      <c r="E140" s="349">
        <v>100802.1</v>
      </c>
      <c r="F140" s="350">
        <v>7266.0477931559999</v>
      </c>
      <c r="G140" s="351" t="s">
        <v>1287</v>
      </c>
      <c r="H140" s="348" t="s">
        <v>1210</v>
      </c>
      <c r="I140" s="348" t="s">
        <v>1211</v>
      </c>
      <c r="J140" s="349">
        <v>732432876.25</v>
      </c>
      <c r="L140" s="352">
        <f>SUMIF('Ajustes Junio'!$C:$C,C140,'Ajustes Junio'!$E:$E)</f>
        <v>0</v>
      </c>
      <c r="M140" s="352">
        <f>SUMIF('Ajustes Junio'!$D:$D,C140,'Ajustes Junio'!$F:$F)</f>
        <v>0</v>
      </c>
      <c r="O140" s="352">
        <f t="shared" si="5"/>
        <v>100802.1</v>
      </c>
      <c r="R140" s="347" t="e">
        <f>VLOOKUP(C140,#REF!,1,0)</f>
        <v>#REF!</v>
      </c>
    </row>
    <row r="141" spans="2:18">
      <c r="B141" t="s">
        <v>978</v>
      </c>
      <c r="C141" s="75" t="s">
        <v>895</v>
      </c>
      <c r="D141" s="75" t="s">
        <v>896</v>
      </c>
      <c r="E141" s="76">
        <v>100800.25</v>
      </c>
      <c r="F141" s="283">
        <v>7266.0477931559999</v>
      </c>
      <c r="G141" s="284" t="s">
        <v>1287</v>
      </c>
      <c r="H141" s="75" t="s">
        <v>1210</v>
      </c>
      <c r="I141" s="75" t="s">
        <v>1211</v>
      </c>
      <c r="J141" s="76">
        <v>732419434.05999994</v>
      </c>
      <c r="L141" s="322">
        <f>SUMIF('Ajustes Junio'!$C:$C,C141,'Ajustes Junio'!$E:$E)</f>
        <v>0</v>
      </c>
      <c r="M141" s="322">
        <f>SUMIF('Ajustes Junio'!$D:$D,C141,'Ajustes Junio'!$F:$F)</f>
        <v>0</v>
      </c>
      <c r="O141" s="324">
        <f t="shared" si="5"/>
        <v>100800.25</v>
      </c>
      <c r="R141" t="e">
        <f>VLOOKUP(C141,#REF!,1,0)</f>
        <v>#REF!</v>
      </c>
    </row>
    <row r="142" spans="2:18">
      <c r="B142" t="s">
        <v>978</v>
      </c>
      <c r="C142" s="75" t="s">
        <v>897</v>
      </c>
      <c r="D142" s="75" t="s">
        <v>898</v>
      </c>
      <c r="E142" s="76">
        <v>100801.18</v>
      </c>
      <c r="F142" s="283">
        <v>7266.0477931559999</v>
      </c>
      <c r="G142" s="284" t="s">
        <v>1287</v>
      </c>
      <c r="H142" s="75" t="s">
        <v>1210</v>
      </c>
      <c r="I142" s="75" t="s">
        <v>1211</v>
      </c>
      <c r="J142" s="76">
        <v>732426191.49000001</v>
      </c>
      <c r="L142" s="322">
        <f>SUMIF('Ajustes Junio'!$C:$C,C142,'Ajustes Junio'!$E:$E)</f>
        <v>0</v>
      </c>
      <c r="M142" s="322">
        <f>SUMIF('Ajustes Junio'!$D:$D,C142,'Ajustes Junio'!$F:$F)</f>
        <v>0</v>
      </c>
      <c r="O142" s="324">
        <f t="shared" si="5"/>
        <v>100801.18</v>
      </c>
      <c r="R142" t="e">
        <f>VLOOKUP(C142,#REF!,1,0)</f>
        <v>#REF!</v>
      </c>
    </row>
    <row r="143" spans="2:18">
      <c r="B143" t="s">
        <v>978</v>
      </c>
      <c r="C143" s="75" t="s">
        <v>899</v>
      </c>
      <c r="D143" s="75" t="s">
        <v>900</v>
      </c>
      <c r="E143" s="76">
        <v>100801.18</v>
      </c>
      <c r="F143" s="283">
        <v>7266.0477931559999</v>
      </c>
      <c r="G143" s="284" t="s">
        <v>1287</v>
      </c>
      <c r="H143" s="75" t="s">
        <v>1210</v>
      </c>
      <c r="I143" s="75" t="s">
        <v>1211</v>
      </c>
      <c r="J143" s="76">
        <v>732426191.49000001</v>
      </c>
      <c r="L143" s="322">
        <f>SUMIF('Ajustes Junio'!$C:$C,C143,'Ajustes Junio'!$E:$E)</f>
        <v>0</v>
      </c>
      <c r="M143" s="322">
        <f>SUMIF('Ajustes Junio'!$D:$D,C143,'Ajustes Junio'!$F:$F)</f>
        <v>0</v>
      </c>
      <c r="O143" s="324">
        <f t="shared" si="5"/>
        <v>100801.18</v>
      </c>
      <c r="R143" t="e">
        <f>VLOOKUP(C143,#REF!,1,0)</f>
        <v>#REF!</v>
      </c>
    </row>
    <row r="144" spans="2:18">
      <c r="B144" t="s">
        <v>978</v>
      </c>
      <c r="C144" s="75" t="s">
        <v>901</v>
      </c>
      <c r="D144" s="75" t="s">
        <v>902</v>
      </c>
      <c r="E144" s="76">
        <v>504582.44</v>
      </c>
      <c r="F144" s="283">
        <v>7266.0477931559999</v>
      </c>
      <c r="G144" s="284" t="s">
        <v>1287</v>
      </c>
      <c r="H144" s="75" t="s">
        <v>1210</v>
      </c>
      <c r="I144" s="75" t="s">
        <v>1211</v>
      </c>
      <c r="J144" s="76">
        <v>3666320124.6300001</v>
      </c>
      <c r="L144" s="322">
        <f>SUMIF('Ajustes Junio'!$C:$C,C144,'Ajustes Junio'!$E:$E)</f>
        <v>0</v>
      </c>
      <c r="M144" s="322">
        <f>SUMIF('Ajustes Junio'!$D:$D,C144,'Ajustes Junio'!$F:$F)</f>
        <v>0</v>
      </c>
      <c r="O144" s="324">
        <f t="shared" si="5"/>
        <v>504582.44</v>
      </c>
      <c r="R144" t="e">
        <f>VLOOKUP(C144,#REF!,1,0)</f>
        <v>#REF!</v>
      </c>
    </row>
    <row r="145" spans="2:18" s="347" customFormat="1">
      <c r="B145" s="347" t="s">
        <v>978</v>
      </c>
      <c r="C145" s="348" t="s">
        <v>1304</v>
      </c>
      <c r="D145" s="348" t="s">
        <v>1305</v>
      </c>
      <c r="E145" s="349">
        <v>207103.63</v>
      </c>
      <c r="F145" s="350">
        <v>7266.0477931559999</v>
      </c>
      <c r="G145" s="351" t="s">
        <v>1287</v>
      </c>
      <c r="H145" s="348" t="s">
        <v>1210</v>
      </c>
      <c r="I145" s="348" t="s">
        <v>1211</v>
      </c>
      <c r="J145" s="349">
        <v>1504824873.72</v>
      </c>
      <c r="L145" s="352">
        <f>SUMIF('Ajustes Junio'!$C:$C,C145,'Ajustes Junio'!$E:$E)</f>
        <v>0</v>
      </c>
      <c r="M145" s="352">
        <f>SUMIF('Ajustes Junio'!$D:$D,C145,'Ajustes Junio'!$F:$F)</f>
        <v>0</v>
      </c>
      <c r="O145" s="352">
        <f t="shared" si="5"/>
        <v>207103.63</v>
      </c>
      <c r="R145" s="347" t="e">
        <f>VLOOKUP(C145,#REF!,1,0)</f>
        <v>#REF!</v>
      </c>
    </row>
    <row r="146" spans="2:18" s="347" customFormat="1">
      <c r="B146" s="347" t="s">
        <v>978</v>
      </c>
      <c r="C146" s="348" t="s">
        <v>1306</v>
      </c>
      <c r="D146" s="348" t="s">
        <v>1307</v>
      </c>
      <c r="E146" s="349">
        <v>207103.63</v>
      </c>
      <c r="F146" s="350">
        <v>7266.0477931559999</v>
      </c>
      <c r="G146" s="351" t="s">
        <v>1287</v>
      </c>
      <c r="H146" s="348" t="s">
        <v>1210</v>
      </c>
      <c r="I146" s="348" t="s">
        <v>1211</v>
      </c>
      <c r="J146" s="349">
        <v>1504824873.72</v>
      </c>
      <c r="L146" s="352">
        <f>SUMIF('Ajustes Junio'!$C:$C,C146,'Ajustes Junio'!$E:$E)</f>
        <v>0</v>
      </c>
      <c r="M146" s="352">
        <f>SUMIF('Ajustes Junio'!$D:$D,C146,'Ajustes Junio'!$F:$F)</f>
        <v>0</v>
      </c>
      <c r="O146" s="352">
        <f t="shared" si="5"/>
        <v>207103.63</v>
      </c>
      <c r="R146" s="347" t="e">
        <f>VLOOKUP(C146,#REF!,1,0)</f>
        <v>#REF!</v>
      </c>
    </row>
    <row r="147" spans="2:18">
      <c r="B147" t="s">
        <v>978</v>
      </c>
      <c r="C147" s="75" t="s">
        <v>903</v>
      </c>
      <c r="D147" s="75" t="s">
        <v>904</v>
      </c>
      <c r="E147" s="76">
        <v>100877.53</v>
      </c>
      <c r="F147" s="283">
        <v>7266.0477931559999</v>
      </c>
      <c r="G147" s="284" t="s">
        <v>1287</v>
      </c>
      <c r="H147" s="75" t="s">
        <v>1210</v>
      </c>
      <c r="I147" s="75" t="s">
        <v>1211</v>
      </c>
      <c r="J147" s="76">
        <v>732980954.24000001</v>
      </c>
      <c r="L147" s="322">
        <f>SUMIF('Ajustes Junio'!$C:$C,C147,'Ajustes Junio'!$E:$E)</f>
        <v>0</v>
      </c>
      <c r="M147" s="322">
        <f>SUMIF('Ajustes Junio'!$D:$D,C147,'Ajustes Junio'!$F:$F)</f>
        <v>0</v>
      </c>
      <c r="O147" s="324">
        <f t="shared" si="5"/>
        <v>100877.53</v>
      </c>
      <c r="R147" t="e">
        <f>VLOOKUP(C147,#REF!,1,0)</f>
        <v>#REF!</v>
      </c>
    </row>
    <row r="148" spans="2:18">
      <c r="B148" t="s">
        <v>978</v>
      </c>
      <c r="C148" s="75" t="s">
        <v>905</v>
      </c>
      <c r="D148" s="75" t="s">
        <v>906</v>
      </c>
      <c r="E148" s="76">
        <v>100877.53</v>
      </c>
      <c r="F148" s="283">
        <v>7266.0477931559999</v>
      </c>
      <c r="G148" s="284" t="s">
        <v>1287</v>
      </c>
      <c r="H148" s="75" t="s">
        <v>1210</v>
      </c>
      <c r="I148" s="75" t="s">
        <v>1211</v>
      </c>
      <c r="J148" s="76">
        <v>732980954.24000001</v>
      </c>
      <c r="L148" s="322">
        <f>SUMIF('Ajustes Junio'!$C:$C,C148,'Ajustes Junio'!$E:$E)</f>
        <v>0</v>
      </c>
      <c r="M148" s="322">
        <f>SUMIF('Ajustes Junio'!$D:$D,C148,'Ajustes Junio'!$F:$F)</f>
        <v>0</v>
      </c>
      <c r="O148" s="324">
        <f t="shared" si="5"/>
        <v>100877.53</v>
      </c>
      <c r="R148" t="e">
        <f>VLOOKUP(C148,#REF!,1,0)</f>
        <v>#REF!</v>
      </c>
    </row>
    <row r="149" spans="2:18">
      <c r="B149" t="s">
        <v>978</v>
      </c>
      <c r="C149" s="75" t="s">
        <v>907</v>
      </c>
      <c r="D149" s="75" t="s">
        <v>908</v>
      </c>
      <c r="E149" s="76">
        <v>100877.53</v>
      </c>
      <c r="F149" s="283">
        <v>7266.0477931559999</v>
      </c>
      <c r="G149" s="284" t="s">
        <v>1287</v>
      </c>
      <c r="H149" s="75" t="s">
        <v>1210</v>
      </c>
      <c r="I149" s="75" t="s">
        <v>1211</v>
      </c>
      <c r="J149" s="76">
        <v>732980954.24000001</v>
      </c>
      <c r="L149" s="322">
        <f>SUMIF('Ajustes Junio'!$C:$C,C149,'Ajustes Junio'!$E:$E)</f>
        <v>0</v>
      </c>
      <c r="M149" s="322">
        <f>SUMIF('Ajustes Junio'!$D:$D,C149,'Ajustes Junio'!$F:$F)</f>
        <v>0</v>
      </c>
      <c r="O149" s="324">
        <f t="shared" si="5"/>
        <v>100877.53</v>
      </c>
      <c r="R149" t="e">
        <f>VLOOKUP(C149,#REF!,1,0)</f>
        <v>#REF!</v>
      </c>
    </row>
    <row r="150" spans="2:18">
      <c r="B150" t="s">
        <v>978</v>
      </c>
      <c r="C150" s="75" t="s">
        <v>909</v>
      </c>
      <c r="D150" s="75" t="s">
        <v>910</v>
      </c>
      <c r="E150" s="76">
        <v>100877.53</v>
      </c>
      <c r="F150" s="283">
        <v>7266.0477931559999</v>
      </c>
      <c r="G150" s="284" t="s">
        <v>1287</v>
      </c>
      <c r="H150" s="75" t="s">
        <v>1210</v>
      </c>
      <c r="I150" s="75" t="s">
        <v>1211</v>
      </c>
      <c r="J150" s="76">
        <v>732980954.24000001</v>
      </c>
      <c r="L150" s="322">
        <f>SUMIF('Ajustes Junio'!$C:$C,C150,'Ajustes Junio'!$E:$E)</f>
        <v>0</v>
      </c>
      <c r="M150" s="322">
        <f>SUMIF('Ajustes Junio'!$D:$D,C150,'Ajustes Junio'!$F:$F)</f>
        <v>0</v>
      </c>
      <c r="O150" s="324">
        <f t="shared" si="5"/>
        <v>100877.53</v>
      </c>
      <c r="R150" t="e">
        <f>VLOOKUP(C150,#REF!,1,0)</f>
        <v>#REF!</v>
      </c>
    </row>
    <row r="151" spans="2:18">
      <c r="B151" t="s">
        <v>978</v>
      </c>
      <c r="C151" s="75" t="s">
        <v>911</v>
      </c>
      <c r="D151" s="75" t="s">
        <v>912</v>
      </c>
      <c r="E151" s="76">
        <v>100877.53</v>
      </c>
      <c r="F151" s="283">
        <v>7266.0477931559999</v>
      </c>
      <c r="G151" s="284" t="s">
        <v>1287</v>
      </c>
      <c r="H151" s="75" t="s">
        <v>1210</v>
      </c>
      <c r="I151" s="75" t="s">
        <v>1211</v>
      </c>
      <c r="J151" s="76">
        <v>732980954.24000001</v>
      </c>
      <c r="L151" s="322">
        <f>SUMIF('Ajustes Junio'!$C:$C,C151,'Ajustes Junio'!$E:$E)</f>
        <v>0</v>
      </c>
      <c r="M151" s="322">
        <f>SUMIF('Ajustes Junio'!$D:$D,C151,'Ajustes Junio'!$F:$F)</f>
        <v>0</v>
      </c>
      <c r="O151" s="324">
        <f t="shared" si="5"/>
        <v>100877.53</v>
      </c>
      <c r="R151" t="e">
        <f>VLOOKUP(C151,#REF!,1,0)</f>
        <v>#REF!</v>
      </c>
    </row>
    <row r="152" spans="2:18">
      <c r="B152" t="s">
        <v>978</v>
      </c>
      <c r="C152" s="75" t="s">
        <v>913</v>
      </c>
      <c r="D152" s="75" t="s">
        <v>914</v>
      </c>
      <c r="E152" s="76">
        <v>100877.53</v>
      </c>
      <c r="F152" s="283">
        <v>7266.0477931559999</v>
      </c>
      <c r="G152" s="284" t="s">
        <v>1287</v>
      </c>
      <c r="H152" s="75" t="s">
        <v>1210</v>
      </c>
      <c r="I152" s="75" t="s">
        <v>1211</v>
      </c>
      <c r="J152" s="76">
        <v>732980954.24000001</v>
      </c>
      <c r="L152" s="322">
        <f>SUMIF('Ajustes Junio'!$C:$C,C152,'Ajustes Junio'!$E:$E)</f>
        <v>0</v>
      </c>
      <c r="M152" s="322">
        <f>SUMIF('Ajustes Junio'!$D:$D,C152,'Ajustes Junio'!$F:$F)</f>
        <v>0</v>
      </c>
      <c r="O152" s="324">
        <f t="shared" si="5"/>
        <v>100877.53</v>
      </c>
      <c r="R152" t="e">
        <f>VLOOKUP(C152,#REF!,1,0)</f>
        <v>#REF!</v>
      </c>
    </row>
    <row r="153" spans="2:18">
      <c r="B153" t="s">
        <v>978</v>
      </c>
      <c r="C153" s="75" t="s">
        <v>915</v>
      </c>
      <c r="D153" s="75" t="s">
        <v>916</v>
      </c>
      <c r="E153" s="76">
        <v>100864.34</v>
      </c>
      <c r="F153" s="283">
        <v>7266.0477931559999</v>
      </c>
      <c r="G153" s="284" t="s">
        <v>1287</v>
      </c>
      <c r="H153" s="75" t="s">
        <v>1210</v>
      </c>
      <c r="I153" s="75" t="s">
        <v>1211</v>
      </c>
      <c r="J153" s="76">
        <v>732885115.07000005</v>
      </c>
      <c r="L153" s="322">
        <f>SUMIF('Ajustes Junio'!$C:$C,C153,'Ajustes Junio'!$E:$E)</f>
        <v>0</v>
      </c>
      <c r="M153" s="322">
        <f>SUMIF('Ajustes Junio'!$D:$D,C153,'Ajustes Junio'!$F:$F)</f>
        <v>0</v>
      </c>
      <c r="O153" s="324">
        <f t="shared" si="5"/>
        <v>100864.34</v>
      </c>
      <c r="R153" t="e">
        <f>VLOOKUP(C153,#REF!,1,0)</f>
        <v>#REF!</v>
      </c>
    </row>
    <row r="154" spans="2:18">
      <c r="B154" t="s">
        <v>978</v>
      </c>
      <c r="C154" s="75" t="s">
        <v>917</v>
      </c>
      <c r="D154" s="75" t="s">
        <v>918</v>
      </c>
      <c r="E154" s="76">
        <v>100603.05</v>
      </c>
      <c r="F154" s="283">
        <v>7266.0477931559999</v>
      </c>
      <c r="G154" s="284" t="s">
        <v>1287</v>
      </c>
      <c r="H154" s="75" t="s">
        <v>1210</v>
      </c>
      <c r="I154" s="75" t="s">
        <v>1211</v>
      </c>
      <c r="J154" s="76">
        <v>730986569.44000006</v>
      </c>
      <c r="L154" s="322">
        <f>SUMIF('Ajustes Junio'!$C:$C,C154,'Ajustes Junio'!$E:$E)</f>
        <v>0</v>
      </c>
      <c r="M154" s="322">
        <f>SUMIF('Ajustes Junio'!$D:$D,C154,'Ajustes Junio'!$F:$F)</f>
        <v>0</v>
      </c>
      <c r="O154" s="324">
        <f t="shared" si="5"/>
        <v>100603.05</v>
      </c>
      <c r="R154" t="e">
        <f>VLOOKUP(C154,#REF!,1,0)</f>
        <v>#REF!</v>
      </c>
    </row>
    <row r="155" spans="2:18">
      <c r="B155" t="s">
        <v>978</v>
      </c>
      <c r="C155" s="75" t="s">
        <v>919</v>
      </c>
      <c r="D155" s="75" t="s">
        <v>920</v>
      </c>
      <c r="E155" s="76">
        <v>100603.05</v>
      </c>
      <c r="F155" s="283">
        <v>7266.0477931559999</v>
      </c>
      <c r="G155" s="284" t="s">
        <v>1287</v>
      </c>
      <c r="H155" s="75" t="s">
        <v>1210</v>
      </c>
      <c r="I155" s="75" t="s">
        <v>1211</v>
      </c>
      <c r="J155" s="76">
        <v>730986569.44000006</v>
      </c>
      <c r="L155" s="322">
        <f>SUMIF('Ajustes Junio'!$C:$C,C155,'Ajustes Junio'!$E:$E)</f>
        <v>0</v>
      </c>
      <c r="M155" s="322">
        <f>SUMIF('Ajustes Junio'!$D:$D,C155,'Ajustes Junio'!$F:$F)</f>
        <v>0</v>
      </c>
      <c r="O155" s="324">
        <f t="shared" si="5"/>
        <v>100603.05</v>
      </c>
      <c r="R155" t="e">
        <f>VLOOKUP(C155,#REF!,1,0)</f>
        <v>#REF!</v>
      </c>
    </row>
    <row r="156" spans="2:18">
      <c r="B156" t="s">
        <v>978</v>
      </c>
      <c r="C156" s="75" t="s">
        <v>921</v>
      </c>
      <c r="D156" s="75" t="s">
        <v>922</v>
      </c>
      <c r="E156" s="76">
        <v>100603.05</v>
      </c>
      <c r="F156" s="283">
        <v>7266.0477931559999</v>
      </c>
      <c r="G156" s="284" t="s">
        <v>1287</v>
      </c>
      <c r="H156" s="75" t="s">
        <v>1210</v>
      </c>
      <c r="I156" s="75" t="s">
        <v>1211</v>
      </c>
      <c r="J156" s="76">
        <v>730986569.44000006</v>
      </c>
      <c r="L156" s="322">
        <f>SUMIF('Ajustes Junio'!$C:$C,C156,'Ajustes Junio'!$E:$E)</f>
        <v>0</v>
      </c>
      <c r="M156" s="322">
        <f>SUMIF('Ajustes Junio'!$D:$D,C156,'Ajustes Junio'!$F:$F)</f>
        <v>0</v>
      </c>
      <c r="O156" s="324">
        <f t="shared" si="5"/>
        <v>100603.05</v>
      </c>
      <c r="R156" t="e">
        <f>VLOOKUP(C156,#REF!,1,0)</f>
        <v>#REF!</v>
      </c>
    </row>
    <row r="157" spans="2:18">
      <c r="B157" t="s">
        <v>978</v>
      </c>
      <c r="C157" s="75" t="s">
        <v>923</v>
      </c>
      <c r="D157" s="75" t="s">
        <v>924</v>
      </c>
      <c r="E157" s="76">
        <v>100603.17</v>
      </c>
      <c r="F157" s="283">
        <v>7266.0477931559999</v>
      </c>
      <c r="G157" s="284" t="s">
        <v>1287</v>
      </c>
      <c r="H157" s="75" t="s">
        <v>1210</v>
      </c>
      <c r="I157" s="75" t="s">
        <v>1211</v>
      </c>
      <c r="J157" s="76">
        <v>730987441.36000001</v>
      </c>
      <c r="L157" s="322">
        <f>SUMIF('Ajustes Junio'!$C:$C,C157,'Ajustes Junio'!$E:$E)</f>
        <v>0</v>
      </c>
      <c r="M157" s="322">
        <f>SUMIF('Ajustes Junio'!$D:$D,C157,'Ajustes Junio'!$F:$F)</f>
        <v>0</v>
      </c>
      <c r="O157" s="324">
        <f t="shared" ref="O157:O193" si="6">+E157+L157-M157</f>
        <v>100603.17</v>
      </c>
      <c r="R157" t="e">
        <f>VLOOKUP(C157,#REF!,1,0)</f>
        <v>#REF!</v>
      </c>
    </row>
    <row r="158" spans="2:18">
      <c r="B158" t="s">
        <v>978</v>
      </c>
      <c r="C158" s="75" t="s">
        <v>1219</v>
      </c>
      <c r="D158" s="75" t="s">
        <v>1220</v>
      </c>
      <c r="E158" s="76">
        <v>101165.2</v>
      </c>
      <c r="F158" s="283">
        <v>7266.0477931559999</v>
      </c>
      <c r="G158" s="284" t="s">
        <v>1287</v>
      </c>
      <c r="H158" s="75" t="s">
        <v>1210</v>
      </c>
      <c r="I158" s="75" t="s">
        <v>1211</v>
      </c>
      <c r="J158" s="76">
        <v>735071178.20000005</v>
      </c>
      <c r="L158" s="322">
        <f>SUMIF('Ajustes Junio'!$C:$C,C158,'Ajustes Junio'!$E:$E)</f>
        <v>0</v>
      </c>
      <c r="M158" s="322">
        <f>SUMIF('Ajustes Junio'!$D:$D,C158,'Ajustes Junio'!$F:$F)</f>
        <v>0</v>
      </c>
      <c r="O158" s="324">
        <f t="shared" si="6"/>
        <v>101165.2</v>
      </c>
      <c r="R158" t="e">
        <f>VLOOKUP(C158,#REF!,1,0)</f>
        <v>#REF!</v>
      </c>
    </row>
    <row r="159" spans="2:18">
      <c r="B159" t="s">
        <v>978</v>
      </c>
      <c r="C159" s="75" t="s">
        <v>1221</v>
      </c>
      <c r="D159" s="75" t="s">
        <v>1222</v>
      </c>
      <c r="E159" s="76">
        <v>101165.2</v>
      </c>
      <c r="F159" s="283">
        <v>7266.0477931559999</v>
      </c>
      <c r="G159" s="284" t="s">
        <v>1287</v>
      </c>
      <c r="H159" s="75" t="s">
        <v>1210</v>
      </c>
      <c r="I159" s="75" t="s">
        <v>1211</v>
      </c>
      <c r="J159" s="76">
        <v>735071178.20000005</v>
      </c>
      <c r="L159" s="322">
        <f>SUMIF('Ajustes Junio'!$C:$C,C159,'Ajustes Junio'!$E:$E)</f>
        <v>0</v>
      </c>
      <c r="M159" s="322">
        <f>SUMIF('Ajustes Junio'!$D:$D,C159,'Ajustes Junio'!$F:$F)</f>
        <v>0</v>
      </c>
      <c r="O159" s="324">
        <f t="shared" si="6"/>
        <v>101165.2</v>
      </c>
      <c r="R159" t="e">
        <f>VLOOKUP(C159,#REF!,1,0)</f>
        <v>#REF!</v>
      </c>
    </row>
    <row r="160" spans="2:18">
      <c r="B160" t="s">
        <v>978</v>
      </c>
      <c r="C160" s="75" t="s">
        <v>1223</v>
      </c>
      <c r="D160" s="75" t="s">
        <v>1224</v>
      </c>
      <c r="E160" s="76">
        <v>101165.2</v>
      </c>
      <c r="F160" s="283">
        <v>7266.0477931559999</v>
      </c>
      <c r="G160" s="284" t="s">
        <v>1287</v>
      </c>
      <c r="H160" s="75" t="s">
        <v>1210</v>
      </c>
      <c r="I160" s="75" t="s">
        <v>1211</v>
      </c>
      <c r="J160" s="76">
        <v>735071178.20000005</v>
      </c>
      <c r="L160" s="322">
        <f>SUMIF('Ajustes Junio'!$C:$C,C160,'Ajustes Junio'!$E:$E)</f>
        <v>0</v>
      </c>
      <c r="M160" s="322">
        <f>SUMIF('Ajustes Junio'!$D:$D,C160,'Ajustes Junio'!$F:$F)</f>
        <v>0</v>
      </c>
      <c r="O160" s="324">
        <f t="shared" si="6"/>
        <v>101165.2</v>
      </c>
      <c r="R160" t="e">
        <f>VLOOKUP(C160,#REF!,1,0)</f>
        <v>#REF!</v>
      </c>
    </row>
    <row r="161" spans="2:18">
      <c r="B161" t="s">
        <v>978</v>
      </c>
      <c r="C161" s="75" t="s">
        <v>1225</v>
      </c>
      <c r="D161" s="75" t="s">
        <v>1226</v>
      </c>
      <c r="E161" s="76">
        <v>101165.2</v>
      </c>
      <c r="F161" s="283">
        <v>7266.0477931559999</v>
      </c>
      <c r="G161" s="284" t="s">
        <v>1287</v>
      </c>
      <c r="H161" s="75" t="s">
        <v>1210</v>
      </c>
      <c r="I161" s="75" t="s">
        <v>1211</v>
      </c>
      <c r="J161" s="76">
        <v>735071178.20000005</v>
      </c>
      <c r="L161" s="322">
        <f>SUMIF('Ajustes Junio'!$C:$C,C161,'Ajustes Junio'!$E:$E)</f>
        <v>0</v>
      </c>
      <c r="M161" s="322">
        <f>SUMIF('Ajustes Junio'!$D:$D,C161,'Ajustes Junio'!$F:$F)</f>
        <v>0</v>
      </c>
      <c r="O161" s="324">
        <f t="shared" si="6"/>
        <v>101165.2</v>
      </c>
      <c r="R161" t="e">
        <f>VLOOKUP(C161,#REF!,1,0)</f>
        <v>#REF!</v>
      </c>
    </row>
    <row r="162" spans="2:18">
      <c r="B162" t="s">
        <v>978</v>
      </c>
      <c r="C162" s="75" t="s">
        <v>1227</v>
      </c>
      <c r="D162" s="75" t="s">
        <v>1228</v>
      </c>
      <c r="E162" s="76">
        <v>101165.2</v>
      </c>
      <c r="F162" s="283">
        <v>7266.0477931559999</v>
      </c>
      <c r="G162" s="284" t="s">
        <v>1287</v>
      </c>
      <c r="H162" s="75" t="s">
        <v>1210</v>
      </c>
      <c r="I162" s="75" t="s">
        <v>1211</v>
      </c>
      <c r="J162" s="76">
        <v>735071178.20000005</v>
      </c>
      <c r="L162" s="322">
        <f>SUMIF('Ajustes Junio'!$C:$C,C162,'Ajustes Junio'!$E:$E)</f>
        <v>0</v>
      </c>
      <c r="M162" s="322">
        <f>SUMIF('Ajustes Junio'!$D:$D,C162,'Ajustes Junio'!$F:$F)</f>
        <v>0</v>
      </c>
      <c r="O162" s="324">
        <f t="shared" si="6"/>
        <v>101165.2</v>
      </c>
      <c r="R162" t="e">
        <f>VLOOKUP(C162,#REF!,1,0)</f>
        <v>#REF!</v>
      </c>
    </row>
    <row r="163" spans="2:18">
      <c r="B163" t="s">
        <v>978</v>
      </c>
      <c r="C163" s="75" t="s">
        <v>947</v>
      </c>
      <c r="D163" s="75" t="s">
        <v>948</v>
      </c>
      <c r="E163" s="76">
        <v>153339.81</v>
      </c>
      <c r="F163" s="283">
        <v>7266.0477931559999</v>
      </c>
      <c r="G163" s="284" t="s">
        <v>1287</v>
      </c>
      <c r="H163" s="75" t="s">
        <v>1210</v>
      </c>
      <c r="I163" s="75" t="s">
        <v>1211</v>
      </c>
      <c r="J163" s="76">
        <v>1114174388.05</v>
      </c>
      <c r="L163" s="322">
        <f>SUMIF('Ajustes Junio'!$C:$C,C163,'Ajustes Junio'!$E:$E)</f>
        <v>0</v>
      </c>
      <c r="M163" s="322">
        <f>SUMIF('Ajustes Junio'!$D:$D,C163,'Ajustes Junio'!$F:$F)</f>
        <v>0</v>
      </c>
      <c r="O163" s="324">
        <f t="shared" si="6"/>
        <v>153339.81</v>
      </c>
      <c r="R163" t="e">
        <f>VLOOKUP(C163,#REF!,1,0)</f>
        <v>#REF!</v>
      </c>
    </row>
    <row r="164" spans="2:18">
      <c r="B164" t="s">
        <v>978</v>
      </c>
      <c r="C164" s="75" t="s">
        <v>949</v>
      </c>
      <c r="D164" s="75" t="s">
        <v>950</v>
      </c>
      <c r="E164" s="76">
        <v>25161.55</v>
      </c>
      <c r="F164" s="283">
        <v>7266.0477931559999</v>
      </c>
      <c r="G164" s="284" t="s">
        <v>1287</v>
      </c>
      <c r="H164" s="75" t="s">
        <v>1210</v>
      </c>
      <c r="I164" s="75" t="s">
        <v>1211</v>
      </c>
      <c r="J164" s="76">
        <v>182825024.84999999</v>
      </c>
      <c r="L164" s="322">
        <f>SUMIF('Ajustes Junio'!$C:$C,C164,'Ajustes Junio'!$E:$E)</f>
        <v>0</v>
      </c>
      <c r="M164" s="322">
        <f>SUMIF('Ajustes Junio'!$D:$D,C164,'Ajustes Junio'!$F:$F)</f>
        <v>0</v>
      </c>
      <c r="O164" s="324">
        <f t="shared" si="6"/>
        <v>25161.55</v>
      </c>
      <c r="R164" t="e">
        <f>VLOOKUP(C164,#REF!,1,0)</f>
        <v>#REF!</v>
      </c>
    </row>
    <row r="165" spans="2:18">
      <c r="B165" t="s">
        <v>978</v>
      </c>
      <c r="C165" s="75" t="s">
        <v>951</v>
      </c>
      <c r="D165" s="75" t="s">
        <v>952</v>
      </c>
      <c r="E165" s="76">
        <v>25161.55</v>
      </c>
      <c r="F165" s="283">
        <v>7266.0477931559999</v>
      </c>
      <c r="G165" s="284" t="s">
        <v>1287</v>
      </c>
      <c r="H165" s="75" t="s">
        <v>1210</v>
      </c>
      <c r="I165" s="75" t="s">
        <v>1211</v>
      </c>
      <c r="J165" s="76">
        <v>182825024.84999999</v>
      </c>
      <c r="L165" s="322">
        <f>SUMIF('Ajustes Junio'!$C:$C,C165,'Ajustes Junio'!$E:$E)</f>
        <v>0</v>
      </c>
      <c r="M165" s="322">
        <f>SUMIF('Ajustes Junio'!$D:$D,C165,'Ajustes Junio'!$F:$F)</f>
        <v>0</v>
      </c>
      <c r="O165" s="324">
        <f t="shared" si="6"/>
        <v>25161.55</v>
      </c>
      <c r="R165" t="e">
        <f>VLOOKUP(C165,#REF!,1,0)</f>
        <v>#REF!</v>
      </c>
    </row>
    <row r="166" spans="2:18">
      <c r="B166" t="s">
        <v>978</v>
      </c>
      <c r="C166" s="75" t="s">
        <v>953</v>
      </c>
      <c r="D166" s="75" t="s">
        <v>954</v>
      </c>
      <c r="E166" s="76">
        <v>25161.55</v>
      </c>
      <c r="F166" s="283">
        <v>7266.0477931559999</v>
      </c>
      <c r="G166" s="284" t="s">
        <v>1287</v>
      </c>
      <c r="H166" s="75" t="s">
        <v>1210</v>
      </c>
      <c r="I166" s="75" t="s">
        <v>1211</v>
      </c>
      <c r="J166" s="76">
        <v>182825024.84999999</v>
      </c>
      <c r="L166" s="322">
        <f>SUMIF('Ajustes Junio'!$C:$C,C166,'Ajustes Junio'!$E:$E)</f>
        <v>0</v>
      </c>
      <c r="M166" s="322">
        <f>SUMIF('Ajustes Junio'!$D:$D,C166,'Ajustes Junio'!$F:$F)</f>
        <v>0</v>
      </c>
      <c r="O166" s="324">
        <f t="shared" si="6"/>
        <v>25161.55</v>
      </c>
      <c r="R166" t="e">
        <f>VLOOKUP(C166,#REF!,1,0)</f>
        <v>#REF!</v>
      </c>
    </row>
    <row r="167" spans="2:18">
      <c r="B167" t="s">
        <v>978</v>
      </c>
      <c r="C167" s="75" t="s">
        <v>1229</v>
      </c>
      <c r="D167" s="75" t="s">
        <v>1230</v>
      </c>
      <c r="E167" s="76">
        <v>24572.37</v>
      </c>
      <c r="F167" s="283">
        <v>7266.0477931559999</v>
      </c>
      <c r="G167" s="284" t="s">
        <v>1287</v>
      </c>
      <c r="H167" s="75" t="s">
        <v>1210</v>
      </c>
      <c r="I167" s="75" t="s">
        <v>1211</v>
      </c>
      <c r="J167" s="76">
        <v>178544014.81</v>
      </c>
      <c r="L167" s="322">
        <f>SUMIF('Ajustes Junio'!$C:$C,C167,'Ajustes Junio'!$E:$E)</f>
        <v>0</v>
      </c>
      <c r="M167" s="322">
        <f>SUMIF('Ajustes Junio'!$D:$D,C167,'Ajustes Junio'!$F:$F)</f>
        <v>0</v>
      </c>
      <c r="O167" s="324">
        <f t="shared" si="6"/>
        <v>24572.37</v>
      </c>
      <c r="R167" t="e">
        <f>VLOOKUP(C167,#REF!,1,0)</f>
        <v>#REF!</v>
      </c>
    </row>
    <row r="168" spans="2:18">
      <c r="B168" t="s">
        <v>978</v>
      </c>
      <c r="C168" s="75" t="s">
        <v>1231</v>
      </c>
      <c r="D168" s="75" t="s">
        <v>1232</v>
      </c>
      <c r="E168" s="76">
        <v>24819.07</v>
      </c>
      <c r="F168" s="283">
        <v>7266.0477931559999</v>
      </c>
      <c r="G168" s="284" t="s">
        <v>1287</v>
      </c>
      <c r="H168" s="75" t="s">
        <v>1210</v>
      </c>
      <c r="I168" s="75" t="s">
        <v>1211</v>
      </c>
      <c r="J168" s="76">
        <v>180336548.80000001</v>
      </c>
      <c r="L168" s="322">
        <f>SUMIF('Ajustes Junio'!$C:$C,C168,'Ajustes Junio'!$E:$E)</f>
        <v>0</v>
      </c>
      <c r="M168" s="322">
        <f>SUMIF('Ajustes Junio'!$D:$D,C168,'Ajustes Junio'!$F:$F)</f>
        <v>0</v>
      </c>
      <c r="O168" s="324">
        <f t="shared" si="6"/>
        <v>24819.07</v>
      </c>
      <c r="R168" t="e">
        <f>VLOOKUP(C168,#REF!,1,0)</f>
        <v>#REF!</v>
      </c>
    </row>
    <row r="169" spans="2:18">
      <c r="B169" t="s">
        <v>978</v>
      </c>
      <c r="C169" s="75" t="s">
        <v>1233</v>
      </c>
      <c r="D169" s="75" t="s">
        <v>1234</v>
      </c>
      <c r="E169" s="76">
        <v>24819.07</v>
      </c>
      <c r="F169" s="283">
        <v>7266.0477931559999</v>
      </c>
      <c r="G169" s="284" t="s">
        <v>1287</v>
      </c>
      <c r="H169" s="75" t="s">
        <v>1210</v>
      </c>
      <c r="I169" s="75" t="s">
        <v>1211</v>
      </c>
      <c r="J169" s="76">
        <v>180336548.80000001</v>
      </c>
      <c r="L169" s="322">
        <f>SUMIF('Ajustes Junio'!$C:$C,C169,'Ajustes Junio'!$E:$E)</f>
        <v>0</v>
      </c>
      <c r="M169" s="322">
        <f>SUMIF('Ajustes Junio'!$D:$D,C169,'Ajustes Junio'!$F:$F)</f>
        <v>0</v>
      </c>
      <c r="O169" s="324">
        <f t="shared" si="6"/>
        <v>24819.07</v>
      </c>
      <c r="R169" t="e">
        <f>VLOOKUP(C169,#REF!,1,0)</f>
        <v>#REF!</v>
      </c>
    </row>
    <row r="170" spans="2:18">
      <c r="B170" t="s">
        <v>978</v>
      </c>
      <c r="C170" s="75" t="s">
        <v>1235</v>
      </c>
      <c r="D170" s="75" t="s">
        <v>1236</v>
      </c>
      <c r="E170" s="76">
        <v>24819.07</v>
      </c>
      <c r="F170" s="283">
        <v>7266.0477931559999</v>
      </c>
      <c r="G170" s="284" t="s">
        <v>1287</v>
      </c>
      <c r="H170" s="75" t="s">
        <v>1210</v>
      </c>
      <c r="I170" s="75" t="s">
        <v>1211</v>
      </c>
      <c r="J170" s="76">
        <v>180336548.80000001</v>
      </c>
      <c r="L170" s="322">
        <f>SUMIF('Ajustes Junio'!$C:$C,C170,'Ajustes Junio'!$E:$E)</f>
        <v>0</v>
      </c>
      <c r="M170" s="322">
        <f>SUMIF('Ajustes Junio'!$D:$D,C170,'Ajustes Junio'!$F:$F)</f>
        <v>0</v>
      </c>
      <c r="O170" s="324">
        <f t="shared" si="6"/>
        <v>24819.07</v>
      </c>
      <c r="R170" t="e">
        <f>VLOOKUP(C170,#REF!,1,0)</f>
        <v>#REF!</v>
      </c>
    </row>
    <row r="171" spans="2:18">
      <c r="B171" t="s">
        <v>978</v>
      </c>
      <c r="C171" s="75" t="s">
        <v>1237</v>
      </c>
      <c r="D171" s="75" t="s">
        <v>1238</v>
      </c>
      <c r="E171" s="76">
        <v>24819.07</v>
      </c>
      <c r="F171" s="283">
        <v>7266.0477931559999</v>
      </c>
      <c r="G171" s="284" t="s">
        <v>1287</v>
      </c>
      <c r="H171" s="75" t="s">
        <v>1210</v>
      </c>
      <c r="I171" s="75" t="s">
        <v>1211</v>
      </c>
      <c r="J171" s="76">
        <v>180336548.80000001</v>
      </c>
      <c r="L171" s="322">
        <f>SUMIF('Ajustes Junio'!$C:$C,C171,'Ajustes Junio'!$E:$E)</f>
        <v>0</v>
      </c>
      <c r="M171" s="322">
        <f>SUMIF('Ajustes Junio'!$D:$D,C171,'Ajustes Junio'!$F:$F)</f>
        <v>0</v>
      </c>
      <c r="O171" s="324">
        <f t="shared" si="6"/>
        <v>24819.07</v>
      </c>
      <c r="R171" t="e">
        <f>VLOOKUP(C171,#REF!,1,0)</f>
        <v>#REF!</v>
      </c>
    </row>
    <row r="172" spans="2:18">
      <c r="B172" t="s">
        <v>978</v>
      </c>
      <c r="C172" s="75" t="s">
        <v>1243</v>
      </c>
      <c r="D172" s="75" t="s">
        <v>1244</v>
      </c>
      <c r="E172" s="76">
        <v>254296.07</v>
      </c>
      <c r="F172" s="283">
        <v>7266.0477931559999</v>
      </c>
      <c r="G172" s="284" t="s">
        <v>1287</v>
      </c>
      <c r="H172" s="75" t="s">
        <v>1210</v>
      </c>
      <c r="I172" s="75" t="s">
        <v>1211</v>
      </c>
      <c r="J172" s="76">
        <v>1847727398.23</v>
      </c>
      <c r="L172" s="322">
        <f>SUMIF('Ajustes Junio'!$C:$C,C172,'Ajustes Junio'!$E:$E)</f>
        <v>0</v>
      </c>
      <c r="M172" s="322">
        <f>SUMIF('Ajustes Junio'!$D:$D,C172,'Ajustes Junio'!$F:$F)</f>
        <v>0</v>
      </c>
      <c r="O172" s="324">
        <f t="shared" si="6"/>
        <v>254296.07</v>
      </c>
      <c r="R172" t="e">
        <f>VLOOKUP(C172,#REF!,1,0)</f>
        <v>#REF!</v>
      </c>
    </row>
    <row r="173" spans="2:18" s="347" customFormat="1">
      <c r="B173" s="347" t="s">
        <v>978</v>
      </c>
      <c r="C173" s="348" t="s">
        <v>1308</v>
      </c>
      <c r="D173" s="348" t="s">
        <v>1309</v>
      </c>
      <c r="E173" s="349">
        <v>254302.99</v>
      </c>
      <c r="F173" s="350">
        <v>7266.0477931559999</v>
      </c>
      <c r="G173" s="351" t="s">
        <v>1287</v>
      </c>
      <c r="H173" s="348" t="s">
        <v>1210</v>
      </c>
      <c r="I173" s="348" t="s">
        <v>1211</v>
      </c>
      <c r="J173" s="349">
        <v>1847777679.28</v>
      </c>
      <c r="L173" s="352">
        <f>SUMIF('Ajustes Junio'!$C:$C,C173,'Ajustes Junio'!$E:$E)</f>
        <v>0</v>
      </c>
      <c r="M173" s="352">
        <f>SUMIF('Ajustes Junio'!$D:$D,C173,'Ajustes Junio'!$F:$F)</f>
        <v>0</v>
      </c>
      <c r="O173" s="352">
        <f t="shared" si="6"/>
        <v>254302.99</v>
      </c>
      <c r="R173" s="347" t="e">
        <f>VLOOKUP(C173,#REF!,1,0)</f>
        <v>#REF!</v>
      </c>
    </row>
    <row r="174" spans="2:18">
      <c r="B174" t="s">
        <v>978</v>
      </c>
      <c r="C174" s="75" t="s">
        <v>1245</v>
      </c>
      <c r="D174" s="75" t="s">
        <v>1246</v>
      </c>
      <c r="E174" s="76">
        <v>254296.07</v>
      </c>
      <c r="F174" s="283">
        <v>7266.0477931559999</v>
      </c>
      <c r="G174" s="284" t="s">
        <v>1287</v>
      </c>
      <c r="H174" s="75" t="s">
        <v>1210</v>
      </c>
      <c r="I174" s="75" t="s">
        <v>1211</v>
      </c>
      <c r="J174" s="76">
        <v>1847727398.23</v>
      </c>
      <c r="L174" s="322">
        <f>SUMIF('Ajustes Junio'!$C:$C,C174,'Ajustes Junio'!$E:$E)</f>
        <v>0</v>
      </c>
      <c r="M174" s="322">
        <f>SUMIF('Ajustes Junio'!$D:$D,C174,'Ajustes Junio'!$F:$F)</f>
        <v>0</v>
      </c>
      <c r="O174" s="324">
        <f t="shared" si="6"/>
        <v>254296.07</v>
      </c>
      <c r="R174" t="e">
        <f>VLOOKUP(C174,#REF!,1,0)</f>
        <v>#REF!</v>
      </c>
    </row>
    <row r="175" spans="2:18">
      <c r="B175" t="s">
        <v>978</v>
      </c>
      <c r="C175" s="75" t="s">
        <v>1247</v>
      </c>
      <c r="D175" s="75" t="s">
        <v>1248</v>
      </c>
      <c r="E175" s="76">
        <v>254296.07</v>
      </c>
      <c r="F175" s="283">
        <v>7266.0477931559999</v>
      </c>
      <c r="G175" s="284" t="s">
        <v>1287</v>
      </c>
      <c r="H175" s="75" t="s">
        <v>1210</v>
      </c>
      <c r="I175" s="75" t="s">
        <v>1211</v>
      </c>
      <c r="J175" s="76">
        <v>1847727398.23</v>
      </c>
      <c r="L175" s="322">
        <f>SUMIF('Ajustes Junio'!$C:$C,C175,'Ajustes Junio'!$E:$E)</f>
        <v>0</v>
      </c>
      <c r="M175" s="322">
        <f>SUMIF('Ajustes Junio'!$D:$D,C175,'Ajustes Junio'!$F:$F)</f>
        <v>0</v>
      </c>
      <c r="O175" s="324">
        <f t="shared" si="6"/>
        <v>254296.07</v>
      </c>
      <c r="R175" t="e">
        <f>VLOOKUP(C175,#REF!,1,0)</f>
        <v>#REF!</v>
      </c>
    </row>
    <row r="176" spans="2:18" s="347" customFormat="1">
      <c r="B176" s="347" t="s">
        <v>978</v>
      </c>
      <c r="C176" s="348" t="s">
        <v>1310</v>
      </c>
      <c r="D176" s="348" t="s">
        <v>1311</v>
      </c>
      <c r="E176" s="349">
        <v>248842.69</v>
      </c>
      <c r="F176" s="350">
        <v>7266.0477931559999</v>
      </c>
      <c r="G176" s="351" t="s">
        <v>1287</v>
      </c>
      <c r="H176" s="348" t="s">
        <v>1210</v>
      </c>
      <c r="I176" s="348" t="s">
        <v>1211</v>
      </c>
      <c r="J176" s="349">
        <v>1808102878.52</v>
      </c>
      <c r="L176" s="352">
        <f>SUMIF('Ajustes Junio'!$C:$C,C176,'Ajustes Junio'!$E:$E)</f>
        <v>0</v>
      </c>
      <c r="M176" s="352">
        <f>SUMIF('Ajustes Junio'!$D:$D,C176,'Ajustes Junio'!$F:$F)</f>
        <v>0</v>
      </c>
      <c r="O176" s="352">
        <f t="shared" si="6"/>
        <v>248842.69</v>
      </c>
      <c r="R176" s="347" t="e">
        <f>VLOOKUP(C176,#REF!,1,0)</f>
        <v>#REF!</v>
      </c>
    </row>
    <row r="177" spans="2:18" s="347" customFormat="1">
      <c r="B177" s="347" t="s">
        <v>978</v>
      </c>
      <c r="C177" s="348" t="s">
        <v>1312</v>
      </c>
      <c r="D177" s="348" t="s">
        <v>1313</v>
      </c>
      <c r="E177" s="349">
        <v>248842.69</v>
      </c>
      <c r="F177" s="350">
        <v>7266.0477931559999</v>
      </c>
      <c r="G177" s="351" t="s">
        <v>1287</v>
      </c>
      <c r="H177" s="348" t="s">
        <v>1210</v>
      </c>
      <c r="I177" s="348" t="s">
        <v>1211</v>
      </c>
      <c r="J177" s="349">
        <v>1808102878.52</v>
      </c>
      <c r="L177" s="352">
        <f>SUMIF('Ajustes Junio'!$C:$C,C177,'Ajustes Junio'!$E:$E)</f>
        <v>0</v>
      </c>
      <c r="M177" s="352">
        <f>SUMIF('Ajustes Junio'!$D:$D,C177,'Ajustes Junio'!$F:$F)</f>
        <v>0</v>
      </c>
      <c r="O177" s="352">
        <f t="shared" si="6"/>
        <v>248842.69</v>
      </c>
      <c r="R177" s="347" t="e">
        <f>VLOOKUP(C177,#REF!,1,0)</f>
        <v>#REF!</v>
      </c>
    </row>
    <row r="178" spans="2:18" s="347" customFormat="1">
      <c r="B178" s="347" t="s">
        <v>978</v>
      </c>
      <c r="C178" s="348" t="s">
        <v>1314</v>
      </c>
      <c r="D178" s="348" t="s">
        <v>1315</v>
      </c>
      <c r="E178" s="349">
        <v>248842.69</v>
      </c>
      <c r="F178" s="350">
        <v>7266.0477931559999</v>
      </c>
      <c r="G178" s="351" t="s">
        <v>1287</v>
      </c>
      <c r="H178" s="348" t="s">
        <v>1210</v>
      </c>
      <c r="I178" s="348" t="s">
        <v>1211</v>
      </c>
      <c r="J178" s="349">
        <v>1808102878.52</v>
      </c>
      <c r="L178" s="352">
        <f>SUMIF('Ajustes Junio'!$C:$C,C178,'Ajustes Junio'!$E:$E)</f>
        <v>0</v>
      </c>
      <c r="M178" s="352">
        <f>SUMIF('Ajustes Junio'!$D:$D,C178,'Ajustes Junio'!$F:$F)</f>
        <v>0</v>
      </c>
      <c r="O178" s="352">
        <f t="shared" si="6"/>
        <v>248842.69</v>
      </c>
      <c r="R178" s="347" t="e">
        <f>VLOOKUP(C178,#REF!,1,0)</f>
        <v>#REF!</v>
      </c>
    </row>
    <row r="179" spans="2:18" s="347" customFormat="1">
      <c r="B179" s="347" t="s">
        <v>978</v>
      </c>
      <c r="C179" s="348" t="s">
        <v>1316</v>
      </c>
      <c r="D179" s="348" t="s">
        <v>1317</v>
      </c>
      <c r="E179" s="349">
        <v>506828.19</v>
      </c>
      <c r="F179" s="350">
        <v>7266.0477931559999</v>
      </c>
      <c r="G179" s="351" t="s">
        <v>1287</v>
      </c>
      <c r="H179" s="348" t="s">
        <v>1210</v>
      </c>
      <c r="I179" s="348" t="s">
        <v>1211</v>
      </c>
      <c r="J179" s="349">
        <v>3682637851.46</v>
      </c>
      <c r="L179" s="352">
        <f>SUMIF('Ajustes Junio'!$C:$C,C179,'Ajustes Junio'!$E:$E)</f>
        <v>0</v>
      </c>
      <c r="M179" s="352">
        <f>SUMIF('Ajustes Junio'!$D:$D,C179,'Ajustes Junio'!$F:$F)</f>
        <v>0</v>
      </c>
      <c r="O179" s="352">
        <f t="shared" si="6"/>
        <v>506828.19</v>
      </c>
      <c r="R179" s="347" t="e">
        <f>VLOOKUP(C179,#REF!,1,0)</f>
        <v>#REF!</v>
      </c>
    </row>
    <row r="180" spans="2:18" s="347" customFormat="1">
      <c r="B180" s="347" t="s">
        <v>978</v>
      </c>
      <c r="C180" s="348" t="s">
        <v>1318</v>
      </c>
      <c r="D180" s="348" t="s">
        <v>1319</v>
      </c>
      <c r="E180" s="349">
        <v>30362.720000000001</v>
      </c>
      <c r="F180" s="350">
        <v>7266.0477931559999</v>
      </c>
      <c r="G180" s="351" t="s">
        <v>1287</v>
      </c>
      <c r="H180" s="348" t="s">
        <v>1210</v>
      </c>
      <c r="I180" s="348" t="s">
        <v>1211</v>
      </c>
      <c r="J180" s="349">
        <v>220616974.65000001</v>
      </c>
      <c r="L180" s="352">
        <f>SUMIF('Ajustes Junio'!$C:$C,C180,'Ajustes Junio'!$E:$E)</f>
        <v>0</v>
      </c>
      <c r="M180" s="352">
        <f>SUMIF('Ajustes Junio'!$D:$D,C180,'Ajustes Junio'!$F:$F)</f>
        <v>0</v>
      </c>
      <c r="O180" s="352">
        <f t="shared" si="6"/>
        <v>30362.720000000001</v>
      </c>
      <c r="R180" s="347" t="e">
        <f>VLOOKUP(C180,#REF!,1,0)</f>
        <v>#REF!</v>
      </c>
    </row>
    <row r="181" spans="2:18" s="347" customFormat="1">
      <c r="B181" s="347" t="s">
        <v>978</v>
      </c>
      <c r="C181" s="348" t="s">
        <v>1320</v>
      </c>
      <c r="D181" s="348" t="s">
        <v>1321</v>
      </c>
      <c r="E181" s="349">
        <v>503652.07</v>
      </c>
      <c r="F181" s="350">
        <v>7266.0477931559999</v>
      </c>
      <c r="G181" s="351" t="s">
        <v>1287</v>
      </c>
      <c r="H181" s="348" t="s">
        <v>1210</v>
      </c>
      <c r="I181" s="348" t="s">
        <v>1211</v>
      </c>
      <c r="J181" s="349">
        <v>3659560011.7399998</v>
      </c>
      <c r="L181" s="352">
        <f>SUMIF('Ajustes Junio'!$C:$C,C181,'Ajustes Junio'!$E:$E)</f>
        <v>0</v>
      </c>
      <c r="M181" s="352">
        <f>SUMIF('Ajustes Junio'!$D:$D,C181,'Ajustes Junio'!$F:$F)</f>
        <v>0</v>
      </c>
      <c r="O181" s="352">
        <f t="shared" si="6"/>
        <v>503652.07</v>
      </c>
      <c r="R181" s="347" t="e">
        <f>VLOOKUP(C181,#REF!,1,0)</f>
        <v>#REF!</v>
      </c>
    </row>
    <row r="182" spans="2:18" s="347" customFormat="1">
      <c r="B182" s="347" t="s">
        <v>978</v>
      </c>
      <c r="C182" s="348" t="s">
        <v>1322</v>
      </c>
      <c r="D182" s="348" t="s">
        <v>1323</v>
      </c>
      <c r="E182" s="349">
        <v>503652.07</v>
      </c>
      <c r="F182" s="350">
        <v>7266.0477931559999</v>
      </c>
      <c r="G182" s="351" t="s">
        <v>1287</v>
      </c>
      <c r="H182" s="348" t="s">
        <v>1210</v>
      </c>
      <c r="I182" s="348" t="s">
        <v>1211</v>
      </c>
      <c r="J182" s="349">
        <v>3659560011.7399998</v>
      </c>
      <c r="L182" s="352">
        <f>SUMIF('Ajustes Junio'!$C:$C,C182,'Ajustes Junio'!$E:$E)</f>
        <v>0</v>
      </c>
      <c r="M182" s="352">
        <f>SUMIF('Ajustes Junio'!$D:$D,C182,'Ajustes Junio'!$F:$F)</f>
        <v>0</v>
      </c>
      <c r="O182" s="352">
        <f t="shared" si="6"/>
        <v>503652.07</v>
      </c>
      <c r="R182" s="347" t="e">
        <f>VLOOKUP(C182,#REF!,1,0)</f>
        <v>#REF!</v>
      </c>
    </row>
    <row r="183" spans="2:18" s="347" customFormat="1">
      <c r="B183" s="347" t="s">
        <v>978</v>
      </c>
      <c r="C183" s="348" t="s">
        <v>1324</v>
      </c>
      <c r="D183" s="348" t="s">
        <v>1325</v>
      </c>
      <c r="E183" s="349">
        <v>503652.07</v>
      </c>
      <c r="F183" s="350">
        <v>7266.0477931559999</v>
      </c>
      <c r="G183" s="351" t="s">
        <v>1287</v>
      </c>
      <c r="H183" s="348" t="s">
        <v>1210</v>
      </c>
      <c r="I183" s="348" t="s">
        <v>1211</v>
      </c>
      <c r="J183" s="349">
        <v>3659560011.7399998</v>
      </c>
      <c r="L183" s="352">
        <f>SUMIF('Ajustes Junio'!$C:$C,C183,'Ajustes Junio'!$E:$E)</f>
        <v>0</v>
      </c>
      <c r="M183" s="352">
        <f>SUMIF('Ajustes Junio'!$D:$D,C183,'Ajustes Junio'!$F:$F)</f>
        <v>0</v>
      </c>
      <c r="O183" s="352">
        <f t="shared" si="6"/>
        <v>503652.07</v>
      </c>
      <c r="R183" s="347" t="e">
        <f>VLOOKUP(C183,#REF!,1,0)</f>
        <v>#REF!</v>
      </c>
    </row>
    <row r="184" spans="2:18" s="347" customFormat="1">
      <c r="B184" s="347" t="s">
        <v>978</v>
      </c>
      <c r="C184" s="348" t="s">
        <v>1326</v>
      </c>
      <c r="D184" s="348" t="s">
        <v>1327</v>
      </c>
      <c r="E184" s="349">
        <v>505297.96</v>
      </c>
      <c r="F184" s="350">
        <v>7266.0477931559999</v>
      </c>
      <c r="G184" s="351" t="s">
        <v>1287</v>
      </c>
      <c r="H184" s="348" t="s">
        <v>1210</v>
      </c>
      <c r="I184" s="348" t="s">
        <v>1211</v>
      </c>
      <c r="J184" s="349">
        <v>3671519127.1399999</v>
      </c>
      <c r="L184" s="352">
        <f>SUMIF('Ajustes Junio'!$C:$C,C184,'Ajustes Junio'!$E:$E)</f>
        <v>0</v>
      </c>
      <c r="M184" s="352">
        <f>SUMIF('Ajustes Junio'!$D:$D,C184,'Ajustes Junio'!$F:$F)</f>
        <v>0</v>
      </c>
      <c r="O184" s="352">
        <f t="shared" si="6"/>
        <v>505297.96</v>
      </c>
      <c r="R184" s="347" t="e">
        <f>VLOOKUP(C184,#REF!,1,0)</f>
        <v>#REF!</v>
      </c>
    </row>
    <row r="185" spans="2:18" s="347" customFormat="1">
      <c r="B185" s="347" t="s">
        <v>978</v>
      </c>
      <c r="C185" s="348" t="s">
        <v>1328</v>
      </c>
      <c r="D185" s="348" t="s">
        <v>1329</v>
      </c>
      <c r="E185" s="349">
        <v>505297.96</v>
      </c>
      <c r="F185" s="350">
        <v>7266.0477931559999</v>
      </c>
      <c r="G185" s="351" t="s">
        <v>1287</v>
      </c>
      <c r="H185" s="348" t="s">
        <v>1210</v>
      </c>
      <c r="I185" s="348" t="s">
        <v>1211</v>
      </c>
      <c r="J185" s="349">
        <v>3671519127.1399999</v>
      </c>
      <c r="L185" s="352">
        <f>SUMIF('Ajustes Junio'!$C:$C,C185,'Ajustes Junio'!$E:$E)</f>
        <v>0</v>
      </c>
      <c r="M185" s="352">
        <f>SUMIF('Ajustes Junio'!$D:$D,C185,'Ajustes Junio'!$F:$F)</f>
        <v>0</v>
      </c>
      <c r="O185" s="352">
        <f t="shared" si="6"/>
        <v>505297.96</v>
      </c>
      <c r="R185" s="347" t="e">
        <f>VLOOKUP(C185,#REF!,1,0)</f>
        <v>#REF!</v>
      </c>
    </row>
    <row r="186" spans="2:18" s="347" customFormat="1">
      <c r="B186" s="347" t="s">
        <v>978</v>
      </c>
      <c r="C186" s="348" t="s">
        <v>1330</v>
      </c>
      <c r="D186" s="348" t="s">
        <v>1331</v>
      </c>
      <c r="E186" s="349">
        <v>303178.81</v>
      </c>
      <c r="F186" s="350">
        <v>7266.0477931559999</v>
      </c>
      <c r="G186" s="351" t="s">
        <v>1287</v>
      </c>
      <c r="H186" s="348" t="s">
        <v>1210</v>
      </c>
      <c r="I186" s="348" t="s">
        <v>1211</v>
      </c>
      <c r="J186" s="349">
        <v>2202911723.3299999</v>
      </c>
      <c r="L186" s="352">
        <f>SUMIF('Ajustes Junio'!$C:$C,C186,'Ajustes Junio'!$E:$E)</f>
        <v>0</v>
      </c>
      <c r="M186" s="352">
        <f>SUMIF('Ajustes Junio'!$D:$D,C186,'Ajustes Junio'!$F:$F)</f>
        <v>0</v>
      </c>
      <c r="O186" s="352">
        <f t="shared" si="6"/>
        <v>303178.81</v>
      </c>
      <c r="R186" s="347" t="e">
        <f>VLOOKUP(C186,#REF!,1,0)</f>
        <v>#REF!</v>
      </c>
    </row>
    <row r="187" spans="2:18" s="347" customFormat="1">
      <c r="B187" s="347" t="s">
        <v>978</v>
      </c>
      <c r="C187" s="348" t="s">
        <v>1332</v>
      </c>
      <c r="D187" s="348" t="s">
        <v>1333</v>
      </c>
      <c r="E187" s="349">
        <v>202119.19</v>
      </c>
      <c r="F187" s="350">
        <v>7266.0477931559999</v>
      </c>
      <c r="G187" s="351" t="s">
        <v>1287</v>
      </c>
      <c r="H187" s="348" t="s">
        <v>1210</v>
      </c>
      <c r="I187" s="348" t="s">
        <v>1211</v>
      </c>
      <c r="J187" s="349">
        <v>1468607694.45</v>
      </c>
      <c r="L187" s="352">
        <f>SUMIF('Ajustes Junio'!$C:$C,C187,'Ajustes Junio'!$E:$E)</f>
        <v>0</v>
      </c>
      <c r="M187" s="352">
        <f>SUMIF('Ajustes Junio'!$D:$D,C187,'Ajustes Junio'!$F:$F)</f>
        <v>0</v>
      </c>
      <c r="O187" s="352">
        <f t="shared" si="6"/>
        <v>202119.19</v>
      </c>
      <c r="R187" s="347" t="e">
        <f>VLOOKUP(C187,#REF!,1,0)</f>
        <v>#REF!</v>
      </c>
    </row>
    <row r="188" spans="2:18" s="347" customFormat="1">
      <c r="B188" s="347" t="s">
        <v>978</v>
      </c>
      <c r="C188" s="348" t="s">
        <v>1334</v>
      </c>
      <c r="D188" s="348" t="s">
        <v>1335</v>
      </c>
      <c r="E188" s="349">
        <v>510241.65</v>
      </c>
      <c r="F188" s="350">
        <v>7266.0477931559999</v>
      </c>
      <c r="G188" s="351" t="s">
        <v>1287</v>
      </c>
      <c r="H188" s="348" t="s">
        <v>1210</v>
      </c>
      <c r="I188" s="348" t="s">
        <v>1211</v>
      </c>
      <c r="J188" s="349">
        <v>3707440214.96</v>
      </c>
      <c r="L188" s="352">
        <f>SUMIF('Ajustes Junio'!$C:$C,C188,'Ajustes Junio'!$E:$E)</f>
        <v>0</v>
      </c>
      <c r="M188" s="352">
        <f>SUMIF('Ajustes Junio'!$D:$D,C188,'Ajustes Junio'!$F:$F)</f>
        <v>0</v>
      </c>
      <c r="O188" s="352">
        <f t="shared" si="6"/>
        <v>510241.65</v>
      </c>
      <c r="R188" s="347" t="e">
        <f>VLOOKUP(C188,#REF!,1,0)</f>
        <v>#REF!</v>
      </c>
    </row>
    <row r="189" spans="2:18" s="347" customFormat="1">
      <c r="B189" s="347" t="s">
        <v>978</v>
      </c>
      <c r="C189" s="348" t="s">
        <v>1336</v>
      </c>
      <c r="D189" s="348" t="s">
        <v>1337</v>
      </c>
      <c r="E189" s="349">
        <v>510241.65</v>
      </c>
      <c r="F189" s="350">
        <v>7266.0477931559999</v>
      </c>
      <c r="G189" s="351" t="s">
        <v>1287</v>
      </c>
      <c r="H189" s="348" t="s">
        <v>1210</v>
      </c>
      <c r="I189" s="348" t="s">
        <v>1211</v>
      </c>
      <c r="J189" s="349">
        <v>3707440214.96</v>
      </c>
      <c r="L189" s="352">
        <f>SUMIF('Ajustes Junio'!$C:$C,C189,'Ajustes Junio'!$E:$E)</f>
        <v>0</v>
      </c>
      <c r="M189" s="352">
        <f>SUMIF('Ajustes Junio'!$D:$D,C189,'Ajustes Junio'!$F:$F)</f>
        <v>0</v>
      </c>
      <c r="O189" s="352">
        <f t="shared" si="6"/>
        <v>510241.65</v>
      </c>
      <c r="R189" s="347" t="e">
        <f>VLOOKUP(C189,#REF!,1,0)</f>
        <v>#REF!</v>
      </c>
    </row>
    <row r="190" spans="2:18" s="347" customFormat="1">
      <c r="B190" s="347" t="s">
        <v>978</v>
      </c>
      <c r="C190" s="348" t="s">
        <v>1338</v>
      </c>
      <c r="D190" s="348" t="s">
        <v>1339</v>
      </c>
      <c r="E190" s="349">
        <v>510241.65</v>
      </c>
      <c r="F190" s="350">
        <v>7266.0477931559999</v>
      </c>
      <c r="G190" s="351" t="s">
        <v>1287</v>
      </c>
      <c r="H190" s="348" t="s">
        <v>1210</v>
      </c>
      <c r="I190" s="348" t="s">
        <v>1211</v>
      </c>
      <c r="J190" s="349">
        <v>3707440214.96</v>
      </c>
      <c r="L190" s="352">
        <f>SUMIF('Ajustes Junio'!$C:$C,C190,'Ajustes Junio'!$E:$E)</f>
        <v>0</v>
      </c>
      <c r="M190" s="352">
        <f>SUMIF('Ajustes Junio'!$D:$D,C190,'Ajustes Junio'!$F:$F)</f>
        <v>0</v>
      </c>
      <c r="O190" s="352">
        <f t="shared" si="6"/>
        <v>510241.65</v>
      </c>
      <c r="R190" s="347" t="e">
        <f>VLOOKUP(C190,#REF!,1,0)</f>
        <v>#REF!</v>
      </c>
    </row>
    <row r="191" spans="2:18" s="347" customFormat="1">
      <c r="B191" s="347" t="s">
        <v>978</v>
      </c>
      <c r="C191" s="348" t="s">
        <v>1340</v>
      </c>
      <c r="D191" s="348" t="s">
        <v>1341</v>
      </c>
      <c r="E191" s="349">
        <v>510241.65</v>
      </c>
      <c r="F191" s="350">
        <v>7266.0477931559999</v>
      </c>
      <c r="G191" s="351" t="s">
        <v>1287</v>
      </c>
      <c r="H191" s="348" t="s">
        <v>1210</v>
      </c>
      <c r="I191" s="348" t="s">
        <v>1211</v>
      </c>
      <c r="J191" s="349">
        <v>3707440214.96</v>
      </c>
      <c r="L191" s="352">
        <f>SUMIF('Ajustes Junio'!$C:$C,C191,'Ajustes Junio'!$E:$E)</f>
        <v>0</v>
      </c>
      <c r="M191" s="352">
        <f>SUMIF('Ajustes Junio'!$D:$D,C191,'Ajustes Junio'!$F:$F)</f>
        <v>0</v>
      </c>
      <c r="O191" s="352">
        <f t="shared" si="6"/>
        <v>510241.65</v>
      </c>
      <c r="R191" s="347" t="e">
        <f>VLOOKUP(C191,#REF!,1,0)</f>
        <v>#REF!</v>
      </c>
    </row>
    <row r="192" spans="2:18" s="347" customFormat="1">
      <c r="B192" s="347" t="s">
        <v>978</v>
      </c>
      <c r="C192" s="348" t="s">
        <v>1342</v>
      </c>
      <c r="D192" s="348" t="s">
        <v>1343</v>
      </c>
      <c r="E192" s="349">
        <v>510248.79</v>
      </c>
      <c r="F192" s="350">
        <v>7266.0477931559999</v>
      </c>
      <c r="G192" s="351" t="s">
        <v>1287</v>
      </c>
      <c r="H192" s="348" t="s">
        <v>1210</v>
      </c>
      <c r="I192" s="348" t="s">
        <v>1211</v>
      </c>
      <c r="J192" s="349">
        <v>3707492094.54</v>
      </c>
      <c r="L192" s="352">
        <f>SUMIF('Ajustes Junio'!$C:$C,C192,'Ajustes Junio'!$E:$E)</f>
        <v>0</v>
      </c>
      <c r="M192" s="352">
        <f>SUMIF('Ajustes Junio'!$D:$D,C192,'Ajustes Junio'!$F:$F)</f>
        <v>0</v>
      </c>
      <c r="O192" s="352">
        <f t="shared" si="6"/>
        <v>510248.79</v>
      </c>
      <c r="R192" s="347" t="e">
        <f>VLOOKUP(C192,#REF!,1,0)</f>
        <v>#REF!</v>
      </c>
    </row>
    <row r="193" spans="2:18" s="347" customFormat="1">
      <c r="B193" s="347" t="s">
        <v>978</v>
      </c>
      <c r="C193" s="348" t="s">
        <v>1344</v>
      </c>
      <c r="D193" s="348" t="s">
        <v>1345</v>
      </c>
      <c r="E193" s="349">
        <v>510248.79</v>
      </c>
      <c r="F193" s="350">
        <v>7266.0477931559999</v>
      </c>
      <c r="G193" s="351" t="s">
        <v>1287</v>
      </c>
      <c r="H193" s="348" t="s">
        <v>1210</v>
      </c>
      <c r="I193" s="348" t="s">
        <v>1211</v>
      </c>
      <c r="J193" s="349">
        <v>3707492094.54</v>
      </c>
      <c r="L193" s="352">
        <f>SUMIF('Ajustes Junio'!$C:$C,C193,'Ajustes Junio'!$E:$E)</f>
        <v>0</v>
      </c>
      <c r="M193" s="352">
        <f>SUMIF('Ajustes Junio'!$D:$D,C193,'Ajustes Junio'!$F:$F)</f>
        <v>0</v>
      </c>
      <c r="O193" s="352">
        <f t="shared" si="6"/>
        <v>510248.79</v>
      </c>
      <c r="R193" s="347" t="e">
        <f>VLOOKUP(C193,#REF!,1,0)</f>
        <v>#REF!</v>
      </c>
    </row>
    <row r="194" spans="2:18">
      <c r="C194" s="75" t="s">
        <v>702</v>
      </c>
      <c r="D194" s="75" t="s">
        <v>703</v>
      </c>
      <c r="E194" s="76">
        <v>1966525.63</v>
      </c>
      <c r="F194" s="283">
        <v>7266.0477931559999</v>
      </c>
      <c r="G194" s="284" t="s">
        <v>1287</v>
      </c>
      <c r="H194" s="75" t="s">
        <v>1210</v>
      </c>
      <c r="I194" s="75" t="s">
        <v>1211</v>
      </c>
      <c r="J194" s="76">
        <v>14288869214.049999</v>
      </c>
      <c r="L194" s="322">
        <f>SUMIF('Ajustes Junio'!$C:$C,C194,'Ajustes Junio'!$E:$E)</f>
        <v>0</v>
      </c>
      <c r="M194" s="322">
        <f>SUMIF('Ajustes Junio'!$D:$D,C194,'Ajustes Junio'!$F:$F)</f>
        <v>0</v>
      </c>
      <c r="R194" t="e">
        <f>VLOOKUP(C194,#REF!,1,0)</f>
        <v>#REF!</v>
      </c>
    </row>
    <row r="195" spans="2:18">
      <c r="B195" t="s">
        <v>978</v>
      </c>
      <c r="C195" s="75" t="s">
        <v>704</v>
      </c>
      <c r="D195" s="75" t="s">
        <v>705</v>
      </c>
      <c r="E195" s="76">
        <v>1966525.63</v>
      </c>
      <c r="F195" s="283">
        <v>7266.0477931559999</v>
      </c>
      <c r="G195" s="284" t="s">
        <v>1287</v>
      </c>
      <c r="H195" s="75" t="s">
        <v>1210</v>
      </c>
      <c r="I195" s="75" t="s">
        <v>1211</v>
      </c>
      <c r="J195" s="76">
        <v>14288869214.049999</v>
      </c>
      <c r="L195" s="322">
        <f>SUMIF('Ajustes Junio'!$C:$C,C195,'Ajustes Junio'!$E:$E)</f>
        <v>0</v>
      </c>
      <c r="M195" s="322">
        <f>SUMIF('Ajustes Junio'!$D:$D,C195,'Ajustes Junio'!$F:$F)</f>
        <v>0</v>
      </c>
      <c r="O195" s="324">
        <f t="shared" ref="O195" si="7">+E195+L195-M195</f>
        <v>1966525.63</v>
      </c>
      <c r="R195" t="e">
        <f>VLOOKUP(C195,#REF!,1,0)</f>
        <v>#REF!</v>
      </c>
    </row>
    <row r="196" spans="2:18">
      <c r="C196" s="75" t="s">
        <v>706</v>
      </c>
      <c r="D196" s="75" t="s">
        <v>707</v>
      </c>
      <c r="E196" s="76">
        <v>8590.99</v>
      </c>
      <c r="F196" s="283">
        <v>7266.0477931559999</v>
      </c>
      <c r="G196" s="284" t="s">
        <v>1287</v>
      </c>
      <c r="H196" s="75" t="s">
        <v>1210</v>
      </c>
      <c r="I196" s="75" t="s">
        <v>1211</v>
      </c>
      <c r="J196" s="76">
        <v>62422543.93</v>
      </c>
      <c r="L196" s="322">
        <f>SUMIF('Ajustes Junio'!$C:$C,C196,'Ajustes Junio'!$E:$E)</f>
        <v>0</v>
      </c>
      <c r="M196" s="322">
        <f>SUMIF('Ajustes Junio'!$D:$D,C196,'Ajustes Junio'!$F:$F)</f>
        <v>0</v>
      </c>
      <c r="R196" t="e">
        <f>VLOOKUP(C196,#REF!,1,0)</f>
        <v>#REF!</v>
      </c>
    </row>
    <row r="197" spans="2:18">
      <c r="C197" s="75" t="s">
        <v>708</v>
      </c>
      <c r="D197" s="75" t="s">
        <v>709</v>
      </c>
      <c r="E197" s="76">
        <v>7615.46</v>
      </c>
      <c r="F197" s="283">
        <v>7266.0477931559999</v>
      </c>
      <c r="G197" s="284" t="s">
        <v>1287</v>
      </c>
      <c r="H197" s="75" t="s">
        <v>1210</v>
      </c>
      <c r="I197" s="75" t="s">
        <v>1211</v>
      </c>
      <c r="J197" s="76">
        <v>55334296.329999998</v>
      </c>
      <c r="L197" s="322">
        <f>SUMIF('Ajustes Junio'!$C:$C,C197,'Ajustes Junio'!$E:$E)</f>
        <v>0</v>
      </c>
      <c r="M197" s="322">
        <f>SUMIF('Ajustes Junio'!$D:$D,C197,'Ajustes Junio'!$F:$F)</f>
        <v>0</v>
      </c>
      <c r="R197" t="e">
        <f>VLOOKUP(C197,#REF!,1,0)</f>
        <v>#REF!</v>
      </c>
    </row>
    <row r="198" spans="2:18">
      <c r="B198" t="s">
        <v>978</v>
      </c>
      <c r="C198" s="75" t="s">
        <v>965</v>
      </c>
      <c r="D198" s="75" t="s">
        <v>966</v>
      </c>
      <c r="E198" s="76">
        <v>5780.12</v>
      </c>
      <c r="F198" s="283">
        <v>7266.0477931559999</v>
      </c>
      <c r="G198" s="284" t="s">
        <v>1287</v>
      </c>
      <c r="H198" s="75" t="s">
        <v>1210</v>
      </c>
      <c r="I198" s="75" t="s">
        <v>1211</v>
      </c>
      <c r="J198" s="76">
        <v>41998628.170000002</v>
      </c>
      <c r="L198" s="322">
        <f>SUMIF('Ajustes Junio'!$C:$C,C198,'Ajustes Junio'!$E:$E)</f>
        <v>0</v>
      </c>
      <c r="M198" s="322">
        <f>SUMIF('Ajustes Junio'!$D:$D,C198,'Ajustes Junio'!$F:$F)</f>
        <v>0</v>
      </c>
      <c r="O198" s="324">
        <f t="shared" ref="O198:O199" si="8">+E198+L198-M198</f>
        <v>5780.12</v>
      </c>
      <c r="R198" t="e">
        <f>VLOOKUP(C198,#REF!,1,0)</f>
        <v>#REF!</v>
      </c>
    </row>
    <row r="199" spans="2:18">
      <c r="B199" t="s">
        <v>978</v>
      </c>
      <c r="C199" s="75" t="s">
        <v>710</v>
      </c>
      <c r="D199" s="75" t="s">
        <v>711</v>
      </c>
      <c r="E199" s="76">
        <v>1835.34</v>
      </c>
      <c r="F199" s="283">
        <v>7266.0477931559999</v>
      </c>
      <c r="G199" s="284" t="s">
        <v>1287</v>
      </c>
      <c r="H199" s="75" t="s">
        <v>1210</v>
      </c>
      <c r="I199" s="75" t="s">
        <v>1211</v>
      </c>
      <c r="J199" s="76">
        <v>13335668.16</v>
      </c>
      <c r="L199" s="322">
        <f>SUMIF('Ajustes Junio'!$C:$C,C199,'Ajustes Junio'!$E:$E)</f>
        <v>0</v>
      </c>
      <c r="M199" s="322">
        <f>SUMIF('Ajustes Junio'!$D:$D,C199,'Ajustes Junio'!$F:$F)</f>
        <v>0</v>
      </c>
      <c r="O199" s="324">
        <f t="shared" si="8"/>
        <v>1835.34</v>
      </c>
      <c r="R199" t="e">
        <f>VLOOKUP(C199,#REF!,1,0)</f>
        <v>#REF!</v>
      </c>
    </row>
    <row r="200" spans="2:18">
      <c r="C200" s="75" t="s">
        <v>712</v>
      </c>
      <c r="D200" s="75" t="s">
        <v>713</v>
      </c>
      <c r="E200" s="76">
        <v>975.53</v>
      </c>
      <c r="F200" s="283">
        <v>7266.0477931559999</v>
      </c>
      <c r="G200" s="284" t="s">
        <v>1287</v>
      </c>
      <c r="H200" s="75" t="s">
        <v>1210</v>
      </c>
      <c r="I200" s="75" t="s">
        <v>1211</v>
      </c>
      <c r="J200" s="76">
        <v>7088247.5999999996</v>
      </c>
      <c r="L200" s="322">
        <f>SUMIF('Ajustes Junio'!$C:$C,C200,'Ajustes Junio'!$E:$E)</f>
        <v>0</v>
      </c>
      <c r="M200" s="322">
        <f>SUMIF('Ajustes Junio'!$D:$D,C200,'Ajustes Junio'!$F:$F)</f>
        <v>0</v>
      </c>
      <c r="R200" t="e">
        <f>VLOOKUP(C200,#REF!,1,0)</f>
        <v>#REF!</v>
      </c>
    </row>
    <row r="201" spans="2:18">
      <c r="B201" t="s">
        <v>978</v>
      </c>
      <c r="C201" s="75" t="s">
        <v>714</v>
      </c>
      <c r="D201" s="75" t="s">
        <v>715</v>
      </c>
      <c r="E201" s="76">
        <v>975.53</v>
      </c>
      <c r="F201" s="283">
        <v>7266.0477931559999</v>
      </c>
      <c r="G201" s="284" t="s">
        <v>1287</v>
      </c>
      <c r="H201" s="75" t="s">
        <v>1210</v>
      </c>
      <c r="I201" s="75" t="s">
        <v>1211</v>
      </c>
      <c r="J201" s="76">
        <v>7088247.5999999996</v>
      </c>
      <c r="L201" s="322">
        <f>SUMIF('Ajustes Junio'!$C:$C,C201,'Ajustes Junio'!$E:$E)</f>
        <v>0</v>
      </c>
      <c r="M201" s="322">
        <f>SUMIF('Ajustes Junio'!$D:$D,C201,'Ajustes Junio'!$F:$F)</f>
        <v>0</v>
      </c>
      <c r="O201" s="324">
        <f t="shared" ref="O201" si="9">+E201+L201-M201</f>
        <v>975.53</v>
      </c>
      <c r="R201" t="e">
        <f>VLOOKUP(C201,#REF!,1,0)</f>
        <v>#REF!</v>
      </c>
    </row>
    <row r="202" spans="2:18">
      <c r="C202" s="75" t="s">
        <v>716</v>
      </c>
      <c r="D202" s="75" t="s">
        <v>717</v>
      </c>
      <c r="E202" s="76">
        <v>-27756.400000000001</v>
      </c>
      <c r="F202" s="283">
        <v>7266.0477931559999</v>
      </c>
      <c r="G202" s="284" t="s">
        <v>1287</v>
      </c>
      <c r="H202" s="75" t="s">
        <v>1210</v>
      </c>
      <c r="I202" s="75" t="s">
        <v>1211</v>
      </c>
      <c r="J202" s="76">
        <v>-201679328.97</v>
      </c>
      <c r="L202" s="322">
        <f>SUMIF('Ajustes Junio'!$C:$C,C202,'Ajustes Junio'!$E:$E)</f>
        <v>0</v>
      </c>
      <c r="M202" s="322">
        <f>SUMIF('Ajustes Junio'!$D:$D,C202,'Ajustes Junio'!$F:$F)</f>
        <v>0</v>
      </c>
      <c r="R202" t="e">
        <f>VLOOKUP(C202,#REF!,1,0)</f>
        <v>#REF!</v>
      </c>
    </row>
    <row r="203" spans="2:18">
      <c r="C203" s="75" t="s">
        <v>718</v>
      </c>
      <c r="D203" s="75" t="s">
        <v>719</v>
      </c>
      <c r="E203" s="76">
        <v>-27756.400000000001</v>
      </c>
      <c r="F203" s="283">
        <v>7266.0477931559999</v>
      </c>
      <c r="G203" s="284" t="s">
        <v>1287</v>
      </c>
      <c r="H203" s="75" t="s">
        <v>1210</v>
      </c>
      <c r="I203" s="75" t="s">
        <v>1211</v>
      </c>
      <c r="J203" s="76">
        <v>-201679328.97</v>
      </c>
      <c r="L203" s="322">
        <f>SUMIF('Ajustes Junio'!$C:$C,C203,'Ajustes Junio'!$E:$E)</f>
        <v>0</v>
      </c>
      <c r="M203" s="322">
        <f>SUMIF('Ajustes Junio'!$D:$D,C203,'Ajustes Junio'!$F:$F)</f>
        <v>0</v>
      </c>
      <c r="R203" t="e">
        <f>VLOOKUP(C203,#REF!,1,0)</f>
        <v>#REF!</v>
      </c>
    </row>
    <row r="204" spans="2:18">
      <c r="C204" s="75" t="s">
        <v>720</v>
      </c>
      <c r="D204" s="75" t="s">
        <v>721</v>
      </c>
      <c r="E204" s="76">
        <v>-425.72</v>
      </c>
      <c r="F204" s="283">
        <v>7266.0477931559999</v>
      </c>
      <c r="G204" s="284" t="s">
        <v>1287</v>
      </c>
      <c r="H204" s="75" t="s">
        <v>1210</v>
      </c>
      <c r="I204" s="75" t="s">
        <v>1211</v>
      </c>
      <c r="J204" s="76">
        <v>-3093301.87</v>
      </c>
      <c r="L204" s="322">
        <f>SUMIF('Ajustes Junio'!$C:$C,C204,'Ajustes Junio'!$E:$E)</f>
        <v>0</v>
      </c>
      <c r="M204" s="322">
        <f>SUMIF('Ajustes Junio'!$D:$D,C204,'Ajustes Junio'!$F:$F)</f>
        <v>0</v>
      </c>
      <c r="R204" t="e">
        <f>VLOOKUP(C204,#REF!,1,0)</f>
        <v>#REF!</v>
      </c>
    </row>
    <row r="205" spans="2:18" s="377" customFormat="1">
      <c r="B205" s="377" t="s">
        <v>982</v>
      </c>
      <c r="C205" s="378" t="s">
        <v>722</v>
      </c>
      <c r="D205" s="378" t="s">
        <v>723</v>
      </c>
      <c r="E205" s="379">
        <v>-425.72</v>
      </c>
      <c r="F205" s="380">
        <v>7266.0477931559999</v>
      </c>
      <c r="G205" s="381" t="s">
        <v>1287</v>
      </c>
      <c r="H205" s="378" t="s">
        <v>1210</v>
      </c>
      <c r="I205" s="378" t="s">
        <v>1211</v>
      </c>
      <c r="J205" s="379">
        <v>-3093301.87</v>
      </c>
      <c r="L205" s="382">
        <f>SUMIF('Ajustes Junio'!$C:$C,C205,'Ajustes Junio'!$E:$E)</f>
        <v>425.72</v>
      </c>
      <c r="M205" s="382">
        <f>SUMIF('Ajustes Junio'!$D:$D,C205,'Ajustes Junio'!$F:$F)</f>
        <v>0</v>
      </c>
      <c r="O205" s="382">
        <f t="shared" ref="O205" si="10">+E205+L205-M205</f>
        <v>0</v>
      </c>
      <c r="R205" s="377" t="e">
        <f>VLOOKUP(C205,#REF!,1,0)</f>
        <v>#REF!</v>
      </c>
    </row>
    <row r="206" spans="2:18">
      <c r="C206" s="75" t="s">
        <v>724</v>
      </c>
      <c r="D206" s="75" t="s">
        <v>725</v>
      </c>
      <c r="E206" s="76">
        <v>-1382.38</v>
      </c>
      <c r="F206" s="283">
        <v>7266.0477931559999</v>
      </c>
      <c r="G206" s="284" t="s">
        <v>1287</v>
      </c>
      <c r="H206" s="75" t="s">
        <v>1210</v>
      </c>
      <c r="I206" s="75" t="s">
        <v>1211</v>
      </c>
      <c r="J206" s="76">
        <v>-10044439.15</v>
      </c>
      <c r="L206" s="322">
        <f>SUMIF('Ajustes Junio'!$C:$C,C206,'Ajustes Junio'!$E:$E)</f>
        <v>0</v>
      </c>
      <c r="M206" s="322">
        <f>SUMIF('Ajustes Junio'!$D:$D,C206,'Ajustes Junio'!$F:$F)</f>
        <v>0</v>
      </c>
      <c r="R206" t="e">
        <f>VLOOKUP(C206,#REF!,1,0)</f>
        <v>#REF!</v>
      </c>
    </row>
    <row r="207" spans="2:18">
      <c r="B207" t="s">
        <v>982</v>
      </c>
      <c r="C207" s="75" t="s">
        <v>967</v>
      </c>
      <c r="D207" s="75" t="s">
        <v>968</v>
      </c>
      <c r="E207" s="76">
        <v>-493.2</v>
      </c>
      <c r="F207" s="283">
        <v>7266.0477931559999</v>
      </c>
      <c r="G207" s="284" t="s">
        <v>1287</v>
      </c>
      <c r="H207" s="75" t="s">
        <v>1210</v>
      </c>
      <c r="I207" s="75" t="s">
        <v>1211</v>
      </c>
      <c r="J207" s="76">
        <v>-3583614.77</v>
      </c>
      <c r="L207" s="322">
        <f>SUMIF('Ajustes Junio'!$C:$C,C207,'Ajustes Junio'!$E:$E)</f>
        <v>0</v>
      </c>
      <c r="M207" s="322">
        <f>SUMIF('Ajustes Junio'!$D:$D,C207,'Ajustes Junio'!$F:$F)</f>
        <v>0</v>
      </c>
      <c r="O207" s="324">
        <f t="shared" ref="O207:O208" si="11">+E207+L207-M207</f>
        <v>-493.2</v>
      </c>
      <c r="R207" t="e">
        <f>VLOOKUP(C207,#REF!,1,0)</f>
        <v>#REF!</v>
      </c>
    </row>
    <row r="208" spans="2:18">
      <c r="B208" t="s">
        <v>982</v>
      </c>
      <c r="C208" s="75" t="s">
        <v>726</v>
      </c>
      <c r="D208" s="75" t="s">
        <v>727</v>
      </c>
      <c r="E208" s="76">
        <v>-889.18</v>
      </c>
      <c r="F208" s="283">
        <v>7266.0477931559999</v>
      </c>
      <c r="G208" s="284" t="s">
        <v>1287</v>
      </c>
      <c r="H208" s="75" t="s">
        <v>1210</v>
      </c>
      <c r="I208" s="75" t="s">
        <v>1211</v>
      </c>
      <c r="J208" s="76">
        <v>-6460824.3799999999</v>
      </c>
      <c r="L208" s="322">
        <f>SUMIF('Ajustes Junio'!$C:$C,C208,'Ajustes Junio'!$E:$E)</f>
        <v>0</v>
      </c>
      <c r="M208" s="322">
        <f>SUMIF('Ajustes Junio'!$D:$D,C208,'Ajustes Junio'!$F:$F)</f>
        <v>0</v>
      </c>
      <c r="O208" s="324">
        <f t="shared" si="11"/>
        <v>-889.18</v>
      </c>
      <c r="R208" t="e">
        <f>VLOOKUP(C208,#REF!,1,0)</f>
        <v>#REF!</v>
      </c>
    </row>
    <row r="209" spans="2:18">
      <c r="C209" s="75" t="s">
        <v>728</v>
      </c>
      <c r="D209" s="75" t="s">
        <v>729</v>
      </c>
      <c r="E209" s="76">
        <v>-25948.3</v>
      </c>
      <c r="F209" s="283">
        <v>7266.0477931559999</v>
      </c>
      <c r="G209" s="284" t="s">
        <v>1287</v>
      </c>
      <c r="H209" s="75" t="s">
        <v>1210</v>
      </c>
      <c r="I209" s="75" t="s">
        <v>1211</v>
      </c>
      <c r="J209" s="76">
        <v>-188541587.94999999</v>
      </c>
      <c r="L209" s="322">
        <f>SUMIF('Ajustes Junio'!$C:$C,C209,'Ajustes Junio'!$E:$E)</f>
        <v>0</v>
      </c>
      <c r="M209" s="322">
        <f>SUMIF('Ajustes Junio'!$D:$D,C209,'Ajustes Junio'!$F:$F)</f>
        <v>0</v>
      </c>
      <c r="R209" t="e">
        <f>VLOOKUP(C209,#REF!,1,0)</f>
        <v>#REF!</v>
      </c>
    </row>
    <row r="210" spans="2:18">
      <c r="B210" t="s">
        <v>982</v>
      </c>
      <c r="C210" s="75" t="s">
        <v>730</v>
      </c>
      <c r="D210" s="75" t="s">
        <v>731</v>
      </c>
      <c r="E210" s="76">
        <v>-23589.35</v>
      </c>
      <c r="F210" s="283">
        <v>7266.0477931559999</v>
      </c>
      <c r="G210" s="284" t="s">
        <v>1287</v>
      </c>
      <c r="H210" s="75" t="s">
        <v>1210</v>
      </c>
      <c r="I210" s="75" t="s">
        <v>1211</v>
      </c>
      <c r="J210" s="76">
        <v>-171401344.50999999</v>
      </c>
      <c r="L210" s="322">
        <f>SUMIF('Ajustes Junio'!$C:$C,C210,'Ajustes Junio'!$E:$E)</f>
        <v>0</v>
      </c>
      <c r="M210" s="322">
        <f>SUMIF('Ajustes Junio'!$D:$D,C210,'Ajustes Junio'!$F:$F)</f>
        <v>0</v>
      </c>
      <c r="O210" s="324">
        <f t="shared" ref="O210:O211" si="12">+E210+L210-M210</f>
        <v>-23589.35</v>
      </c>
      <c r="R210" t="e">
        <f>VLOOKUP(C210,#REF!,1,0)</f>
        <v>#REF!</v>
      </c>
    </row>
    <row r="211" spans="2:18">
      <c r="B211" t="s">
        <v>982</v>
      </c>
      <c r="C211" s="75" t="s">
        <v>732</v>
      </c>
      <c r="D211" s="75" t="s">
        <v>733</v>
      </c>
      <c r="E211" s="76">
        <v>-2358.9499999999998</v>
      </c>
      <c r="F211" s="283">
        <v>7266.0477931559999</v>
      </c>
      <c r="G211" s="284" t="s">
        <v>1287</v>
      </c>
      <c r="H211" s="75" t="s">
        <v>1210</v>
      </c>
      <c r="I211" s="75" t="s">
        <v>1211</v>
      </c>
      <c r="J211" s="76">
        <v>-17140243.440000001</v>
      </c>
      <c r="L211" s="322">
        <f>SUMIF('Ajustes Junio'!$C:$C,C211,'Ajustes Junio'!$E:$E)</f>
        <v>0</v>
      </c>
      <c r="M211" s="322">
        <f>SUMIF('Ajustes Junio'!$D:$D,C211,'Ajustes Junio'!$F:$F)</f>
        <v>0</v>
      </c>
      <c r="O211" s="324">
        <f t="shared" si="12"/>
        <v>-2358.9499999999998</v>
      </c>
      <c r="R211" t="e">
        <f>VLOOKUP(C211,#REF!,1,0)</f>
        <v>#REF!</v>
      </c>
    </row>
    <row r="212" spans="2:18">
      <c r="C212" s="75" t="s">
        <v>734</v>
      </c>
      <c r="D212" s="75" t="s">
        <v>735</v>
      </c>
      <c r="E212" s="76">
        <v>-29356324.210000001</v>
      </c>
      <c r="F212" s="283">
        <v>7266.0477931559999</v>
      </c>
      <c r="G212" s="284" t="s">
        <v>1287</v>
      </c>
      <c r="H212" s="75" t="s">
        <v>1210</v>
      </c>
      <c r="I212" s="75" t="s">
        <v>1211</v>
      </c>
      <c r="J212" s="76">
        <v>-213304454741.23999</v>
      </c>
      <c r="L212" s="322">
        <f>SUMIF('Ajustes Junio'!$C:$C,C212,'Ajustes Junio'!$E:$E)</f>
        <v>0</v>
      </c>
      <c r="M212" s="322">
        <f>SUMIF('Ajustes Junio'!$D:$D,C212,'Ajustes Junio'!$F:$F)</f>
        <v>0</v>
      </c>
      <c r="R212" t="e">
        <f>VLOOKUP(C212,#REF!,1,0)</f>
        <v>#REF!</v>
      </c>
    </row>
    <row r="213" spans="2:18">
      <c r="C213" s="75" t="s">
        <v>736</v>
      </c>
      <c r="D213" s="75" t="s">
        <v>737</v>
      </c>
      <c r="E213" s="76">
        <v>-29356324.210000001</v>
      </c>
      <c r="F213" s="283">
        <v>7266.0477931559999</v>
      </c>
      <c r="G213" s="284" t="s">
        <v>1287</v>
      </c>
      <c r="H213" s="75" t="s">
        <v>1210</v>
      </c>
      <c r="I213" s="75" t="s">
        <v>1211</v>
      </c>
      <c r="J213" s="76">
        <v>-213304454741.23999</v>
      </c>
      <c r="L213" s="322">
        <f>SUMIF('Ajustes Junio'!$C:$C,C213,'Ajustes Junio'!$E:$E)</f>
        <v>0</v>
      </c>
      <c r="M213" s="322">
        <f>SUMIF('Ajustes Junio'!$D:$D,C213,'Ajustes Junio'!$F:$F)</f>
        <v>0</v>
      </c>
      <c r="R213" t="e">
        <f>VLOOKUP(C213,#REF!,1,0)</f>
        <v>#REF!</v>
      </c>
    </row>
    <row r="214" spans="2:18">
      <c r="B214" t="s">
        <v>986</v>
      </c>
      <c r="C214" s="75" t="s">
        <v>738</v>
      </c>
      <c r="D214" s="75" t="s">
        <v>739</v>
      </c>
      <c r="E214" s="76">
        <v>-180914074.52000001</v>
      </c>
      <c r="F214" s="283">
        <v>7266.0477931559999</v>
      </c>
      <c r="G214" s="284" t="s">
        <v>1287</v>
      </c>
      <c r="H214" s="75" t="s">
        <v>1210</v>
      </c>
      <c r="I214" s="75" t="s">
        <v>1211</v>
      </c>
      <c r="J214" s="76">
        <v>-1314530311916.9099</v>
      </c>
      <c r="L214" s="322">
        <f>SUMIF('Ajustes Junio'!$C:$C,C214,'Ajustes Junio'!$E:$E)</f>
        <v>0</v>
      </c>
      <c r="M214" s="322">
        <f>SUMIF('Ajustes Junio'!$D:$D,C214,'Ajustes Junio'!$F:$F)</f>
        <v>0</v>
      </c>
      <c r="O214" s="324">
        <f t="shared" ref="O214:O217" si="13">+E214+L214-M214</f>
        <v>-180914074.52000001</v>
      </c>
      <c r="R214" t="e">
        <f>VLOOKUP(C214,#REF!,1,0)</f>
        <v>#REF!</v>
      </c>
    </row>
    <row r="215" spans="2:18">
      <c r="B215" t="s">
        <v>986</v>
      </c>
      <c r="C215" s="75" t="s">
        <v>740</v>
      </c>
      <c r="D215" s="75" t="s">
        <v>741</v>
      </c>
      <c r="E215" s="76">
        <v>151557750.31</v>
      </c>
      <c r="F215" s="283">
        <v>7266.0477931559999</v>
      </c>
      <c r="G215" s="284" t="s">
        <v>1287</v>
      </c>
      <c r="H215" s="75" t="s">
        <v>1210</v>
      </c>
      <c r="I215" s="75" t="s">
        <v>1211</v>
      </c>
      <c r="J215" s="76">
        <v>1101225857175.6599</v>
      </c>
      <c r="L215" s="322">
        <f>SUMIF('Ajustes Junio'!$C:$C,C215,'Ajustes Junio'!$E:$E)</f>
        <v>0</v>
      </c>
      <c r="M215" s="322">
        <f>SUMIF('Ajustes Junio'!$D:$D,C215,'Ajustes Junio'!$F:$F)</f>
        <v>0</v>
      </c>
      <c r="O215" s="324">
        <f t="shared" si="13"/>
        <v>151557750.31</v>
      </c>
      <c r="R215" t="e">
        <f>VLOOKUP(C215,#REF!,1,0)</f>
        <v>#REF!</v>
      </c>
    </row>
    <row r="216" spans="2:18">
      <c r="C216" s="75" t="s">
        <v>742</v>
      </c>
      <c r="D216" s="75" t="s">
        <v>743</v>
      </c>
      <c r="E216" s="76">
        <v>-1474025.55</v>
      </c>
      <c r="F216" s="283">
        <v>7266.0477931559999</v>
      </c>
      <c r="G216" s="284" t="s">
        <v>1287</v>
      </c>
      <c r="H216" s="75" t="s">
        <v>1210</v>
      </c>
      <c r="I216" s="75" t="s">
        <v>1211</v>
      </c>
      <c r="J216" s="76">
        <v>-10710340094.629999</v>
      </c>
      <c r="L216" s="322">
        <f>SUMIF('Ajustes Junio'!$C:$C,C216,'Ajustes Junio'!$E:$E)</f>
        <v>0</v>
      </c>
      <c r="M216" s="322">
        <f>SUMIF('Ajustes Junio'!$D:$D,C216,'Ajustes Junio'!$F:$F)</f>
        <v>0</v>
      </c>
      <c r="O216" s="324"/>
      <c r="R216" t="e">
        <f>VLOOKUP(C216,#REF!,1,0)</f>
        <v>#REF!</v>
      </c>
    </row>
    <row r="217" spans="2:18">
      <c r="B217" s="317" t="s">
        <v>986</v>
      </c>
      <c r="C217" s="254" t="s">
        <v>744</v>
      </c>
      <c r="D217" s="75"/>
      <c r="E217" s="76"/>
      <c r="F217" s="283"/>
      <c r="G217" s="284"/>
      <c r="H217" s="75"/>
      <c r="I217" s="75"/>
      <c r="J217" s="76"/>
      <c r="L217" s="322">
        <f>SUMIF('Ajustes Junio'!$C:$C,C217,'Ajustes Junio'!$E:$E)</f>
        <v>0</v>
      </c>
      <c r="M217" s="322">
        <f>SUMIF('Ajustes Junio'!$D:$D,C217,'Ajustes Junio'!$F:$F)</f>
        <v>1121625.03</v>
      </c>
      <c r="O217" s="324">
        <f t="shared" si="13"/>
        <v>-1121625.03</v>
      </c>
      <c r="R217" t="e">
        <f>VLOOKUP(C217,#REF!,1,0)</f>
        <v>#REF!</v>
      </c>
    </row>
    <row r="218" spans="2:18">
      <c r="B218" s="317" t="s">
        <v>986</v>
      </c>
      <c r="C218" s="254" t="s">
        <v>745</v>
      </c>
      <c r="D218" s="75"/>
      <c r="E218" s="76"/>
      <c r="F218" s="283"/>
      <c r="G218" s="284"/>
      <c r="H218" s="75"/>
      <c r="I218" s="75"/>
      <c r="J218" s="76"/>
      <c r="L218" s="322">
        <f>SUMIF('Ajustes Junio'!$C:$C,C218,'Ajustes Junio'!$E:$E)</f>
        <v>0</v>
      </c>
      <c r="M218" s="322">
        <f>SUMIF('Ajustes Junio'!$D:$D,C218,'Ajustes Junio'!$F:$F)</f>
        <v>0</v>
      </c>
      <c r="O218" s="324">
        <f>-+O289</f>
        <v>-352826.23999999673</v>
      </c>
      <c r="R218" t="e">
        <f>VLOOKUP(C218,#REF!,1,0)</f>
        <v>#REF!</v>
      </c>
    </row>
    <row r="219" spans="2:18">
      <c r="C219" s="75" t="s">
        <v>746</v>
      </c>
      <c r="D219" s="75" t="s">
        <v>747</v>
      </c>
      <c r="E219" s="76">
        <v>31608492.149999999</v>
      </c>
      <c r="F219" s="283">
        <v>7266.0477931559999</v>
      </c>
      <c r="G219" s="284" t="s">
        <v>1287</v>
      </c>
      <c r="H219" s="75" t="s">
        <v>1210</v>
      </c>
      <c r="I219" s="75" t="s">
        <v>1211</v>
      </c>
      <c r="J219" s="76">
        <v>229668814631.5</v>
      </c>
      <c r="L219" s="322">
        <f>SUMIF('Ajustes Junio'!$C:$C,C219,'Ajustes Junio'!$E:$E)</f>
        <v>0</v>
      </c>
      <c r="M219" s="322">
        <f>SUMIF('Ajustes Junio'!$D:$D,C219,'Ajustes Junio'!$F:$F)</f>
        <v>0</v>
      </c>
      <c r="R219" t="e">
        <f>VLOOKUP(C219,#REF!,1,0)</f>
        <v>#REF!</v>
      </c>
    </row>
    <row r="220" spans="2:18">
      <c r="C220" s="75" t="s">
        <v>748</v>
      </c>
      <c r="D220" s="75" t="s">
        <v>749</v>
      </c>
      <c r="E220" s="76">
        <v>30763158.02</v>
      </c>
      <c r="F220" s="283">
        <v>7266.0477931559999</v>
      </c>
      <c r="G220" s="284" t="s">
        <v>1287</v>
      </c>
      <c r="H220" s="75" t="s">
        <v>1210</v>
      </c>
      <c r="I220" s="75" t="s">
        <v>1211</v>
      </c>
      <c r="J220" s="76">
        <v>223526576441.73001</v>
      </c>
      <c r="L220" s="322">
        <f>SUMIF('Ajustes Junio'!$C:$C,C220,'Ajustes Junio'!$E:$E)</f>
        <v>0</v>
      </c>
      <c r="M220" s="322">
        <f>SUMIF('Ajustes Junio'!$D:$D,C220,'Ajustes Junio'!$F:$F)</f>
        <v>0</v>
      </c>
      <c r="R220" t="e">
        <f>VLOOKUP(C220,#REF!,1,0)</f>
        <v>#REF!</v>
      </c>
    </row>
    <row r="221" spans="2:18">
      <c r="B221" t="s">
        <v>1015</v>
      </c>
      <c r="C221" s="75" t="s">
        <v>1198</v>
      </c>
      <c r="D221" s="75" t="s">
        <v>1199</v>
      </c>
      <c r="E221" s="76">
        <v>490623.47</v>
      </c>
      <c r="F221" s="283">
        <v>7266.0477931559999</v>
      </c>
      <c r="G221" s="284" t="s">
        <v>1287</v>
      </c>
      <c r="H221" s="75" t="s">
        <v>1210</v>
      </c>
      <c r="I221" s="75" t="s">
        <v>1211</v>
      </c>
      <c r="J221" s="76">
        <v>3564893581.46</v>
      </c>
      <c r="L221" s="322">
        <f>SUMIF('Ajustes Junio'!$C:$C,C221,'Ajustes Junio'!$E:$E)</f>
        <v>0</v>
      </c>
      <c r="M221" s="322">
        <f>SUMIF('Ajustes Junio'!$D:$D,C221,'Ajustes Junio'!$F:$F)</f>
        <v>490623.47</v>
      </c>
      <c r="O221" s="324">
        <f t="shared" ref="O221:O224" si="14">+E221+L221-M221</f>
        <v>0</v>
      </c>
      <c r="R221" t="e">
        <f>VLOOKUP(C221,#REF!,1,0)</f>
        <v>#REF!</v>
      </c>
    </row>
    <row r="222" spans="2:18">
      <c r="B222" t="s">
        <v>1015</v>
      </c>
      <c r="C222" s="75" t="s">
        <v>750</v>
      </c>
      <c r="D222" s="75" t="s">
        <v>751</v>
      </c>
      <c r="E222" s="76">
        <v>2724493.37</v>
      </c>
      <c r="F222" s="283">
        <v>7266.0477931559999</v>
      </c>
      <c r="G222" s="284" t="s">
        <v>1287</v>
      </c>
      <c r="H222" s="75" t="s">
        <v>1210</v>
      </c>
      <c r="I222" s="75" t="s">
        <v>1211</v>
      </c>
      <c r="J222" s="76">
        <v>19796299038.560001</v>
      </c>
      <c r="L222" s="322">
        <f>SUMIF('Ajustes Junio'!$C:$C,C222,'Ajustes Junio'!$E:$E)</f>
        <v>0</v>
      </c>
      <c r="M222" s="322">
        <f>SUMIF('Ajustes Junio'!$D:$D,C222,'Ajustes Junio'!$F:$F)</f>
        <v>2724493.37</v>
      </c>
      <c r="O222" s="324">
        <f t="shared" si="14"/>
        <v>0</v>
      </c>
      <c r="R222" t="e">
        <f>VLOOKUP(C222,#REF!,1,0)</f>
        <v>#REF!</v>
      </c>
    </row>
    <row r="223" spans="2:18">
      <c r="B223" t="s">
        <v>1015</v>
      </c>
      <c r="C223" s="75" t="s">
        <v>752</v>
      </c>
      <c r="D223" s="75" t="s">
        <v>753</v>
      </c>
      <c r="E223" s="76">
        <v>27548024.68</v>
      </c>
      <c r="F223" s="283">
        <v>7266.0477931559999</v>
      </c>
      <c r="G223" s="284" t="s">
        <v>1287</v>
      </c>
      <c r="H223" s="75" t="s">
        <v>1210</v>
      </c>
      <c r="I223" s="75" t="s">
        <v>1211</v>
      </c>
      <c r="J223" s="76">
        <v>200165263931.92001</v>
      </c>
      <c r="L223" s="322">
        <f>SUMIF('Ajustes Junio'!$C:$C,C223,'Ajustes Junio'!$E:$E)</f>
        <v>0</v>
      </c>
      <c r="M223" s="322">
        <f>SUMIF('Ajustes Junio'!$D:$D,C223,'Ajustes Junio'!$F:$F)</f>
        <v>26644954.640000001</v>
      </c>
      <c r="O223" s="324">
        <f t="shared" si="14"/>
        <v>903070.03999999911</v>
      </c>
      <c r="R223" t="e">
        <f>VLOOKUP(C223,#REF!,1,0)</f>
        <v>#REF!</v>
      </c>
    </row>
    <row r="224" spans="2:18">
      <c r="B224" t="s">
        <v>1015</v>
      </c>
      <c r="C224" s="75" t="s">
        <v>1200</v>
      </c>
      <c r="D224" s="75" t="s">
        <v>1201</v>
      </c>
      <c r="E224" s="76">
        <v>16.5</v>
      </c>
      <c r="F224" s="283">
        <v>7266.0477931559999</v>
      </c>
      <c r="G224" s="284" t="s">
        <v>1287</v>
      </c>
      <c r="H224" s="75" t="s">
        <v>1210</v>
      </c>
      <c r="I224" s="75" t="s">
        <v>1211</v>
      </c>
      <c r="J224" s="76">
        <v>119889.79</v>
      </c>
      <c r="L224" s="322">
        <f>SUMIF('Ajustes Junio'!$C:$C,C224,'Ajustes Junio'!$E:$E)</f>
        <v>0</v>
      </c>
      <c r="M224" s="322">
        <f>SUMIF('Ajustes Junio'!$D:$D,C224,'Ajustes Junio'!$F:$F)</f>
        <v>16.5</v>
      </c>
      <c r="O224" s="324">
        <f t="shared" si="14"/>
        <v>0</v>
      </c>
      <c r="R224" t="e">
        <f>VLOOKUP(C224,#REF!,1,0)</f>
        <v>#REF!</v>
      </c>
    </row>
    <row r="225" spans="2:18">
      <c r="C225" s="75" t="s">
        <v>754</v>
      </c>
      <c r="D225" s="75" t="s">
        <v>755</v>
      </c>
      <c r="E225" s="76">
        <v>845334.13</v>
      </c>
      <c r="F225" s="283">
        <v>7266.0477931559999</v>
      </c>
      <c r="G225" s="284" t="s">
        <v>1287</v>
      </c>
      <c r="H225" s="75" t="s">
        <v>1210</v>
      </c>
      <c r="I225" s="75" t="s">
        <v>1211</v>
      </c>
      <c r="J225" s="76">
        <v>6142238189.7700005</v>
      </c>
      <c r="L225" s="322">
        <f>SUMIF('Ajustes Junio'!$C:$C,C225,'Ajustes Junio'!$E:$E)</f>
        <v>0</v>
      </c>
      <c r="M225" s="322">
        <f>SUMIF('Ajustes Junio'!$D:$D,C225,'Ajustes Junio'!$F:$F)</f>
        <v>0</v>
      </c>
      <c r="R225" t="e">
        <f>VLOOKUP(C225,#REF!,1,0)</f>
        <v>#REF!</v>
      </c>
    </row>
    <row r="226" spans="2:18">
      <c r="B226" t="s">
        <v>1015</v>
      </c>
      <c r="C226" s="75" t="s">
        <v>756</v>
      </c>
      <c r="D226" s="75" t="s">
        <v>757</v>
      </c>
      <c r="E226" s="76">
        <v>5805.03</v>
      </c>
      <c r="F226" s="283">
        <v>7266.0477931559999</v>
      </c>
      <c r="G226" s="284" t="s">
        <v>1287</v>
      </c>
      <c r="H226" s="75" t="s">
        <v>1210</v>
      </c>
      <c r="I226" s="75" t="s">
        <v>1211</v>
      </c>
      <c r="J226" s="76">
        <v>42179625.420000002</v>
      </c>
      <c r="L226" s="322">
        <f>SUMIF('Ajustes Junio'!$C:$C,C226,'Ajustes Junio'!$E:$E)</f>
        <v>606.94990391177646</v>
      </c>
      <c r="M226" s="322">
        <f>SUMIF('Ajustes Junio'!$D:$D,C226,'Ajustes Junio'!$F:$F)</f>
        <v>3979.26</v>
      </c>
      <c r="O226" s="324">
        <f t="shared" ref="O226" si="15">+E226+L226-M226</f>
        <v>2432.7199039117759</v>
      </c>
      <c r="R226" t="e">
        <f>VLOOKUP(C226,#REF!,1,0)</f>
        <v>#REF!</v>
      </c>
    </row>
    <row r="227" spans="2:18">
      <c r="C227" s="75" t="s">
        <v>758</v>
      </c>
      <c r="D227" s="75" t="s">
        <v>759</v>
      </c>
      <c r="E227" s="76">
        <v>839529.1</v>
      </c>
      <c r="F227" s="283">
        <v>7266.0477931559999</v>
      </c>
      <c r="G227" s="284" t="s">
        <v>1287</v>
      </c>
      <c r="H227" s="75" t="s">
        <v>1210</v>
      </c>
      <c r="I227" s="75" t="s">
        <v>1211</v>
      </c>
      <c r="J227" s="76">
        <v>6100058564.3500004</v>
      </c>
      <c r="L227" s="322">
        <f>SUMIF('Ajustes Junio'!$C:$C,C227,'Ajustes Junio'!$E:$E)</f>
        <v>0</v>
      </c>
      <c r="M227" s="322">
        <f>SUMIF('Ajustes Junio'!$D:$D,C227,'Ajustes Junio'!$F:$F)</f>
        <v>0</v>
      </c>
      <c r="R227" t="e">
        <f>VLOOKUP(C227,#REF!,1,0)</f>
        <v>#REF!</v>
      </c>
    </row>
    <row r="228" spans="2:18" s="377" customFormat="1">
      <c r="B228" s="377" t="s">
        <v>1015</v>
      </c>
      <c r="C228" s="378" t="s">
        <v>760</v>
      </c>
      <c r="D228" s="378" t="s">
        <v>761</v>
      </c>
      <c r="E228" s="379">
        <v>763227.37</v>
      </c>
      <c r="F228" s="380">
        <v>7266.0477931559999</v>
      </c>
      <c r="G228" s="381" t="s">
        <v>1287</v>
      </c>
      <c r="H228" s="378" t="s">
        <v>1210</v>
      </c>
      <c r="I228" s="378" t="s">
        <v>1211</v>
      </c>
      <c r="J228" s="379">
        <v>5545646547.46</v>
      </c>
      <c r="L228" s="382">
        <f>SUMIF('Ajustes Junio'!$C:$C,C228,'Ajustes Junio'!$E:$E)</f>
        <v>212.86</v>
      </c>
      <c r="M228" s="382">
        <f>SUMIF('Ajustes Junio'!$D:$D,C228,'Ajustes Junio'!$F:$F)</f>
        <v>631119.61</v>
      </c>
      <c r="O228" s="382">
        <f t="shared" ref="O228:O229" si="16">+E228+L228-M228</f>
        <v>132320.62</v>
      </c>
      <c r="R228" s="377" t="e">
        <f>VLOOKUP(C228,#REF!,1,0)</f>
        <v>#REF!</v>
      </c>
    </row>
    <row r="229" spans="2:18">
      <c r="B229" t="s">
        <v>1015</v>
      </c>
      <c r="C229" s="75" t="s">
        <v>762</v>
      </c>
      <c r="D229" s="75" t="s">
        <v>763</v>
      </c>
      <c r="E229" s="76">
        <v>76301.73</v>
      </c>
      <c r="F229" s="283">
        <v>7266.0477931559999</v>
      </c>
      <c r="G229" s="284" t="s">
        <v>1287</v>
      </c>
      <c r="H229" s="75" t="s">
        <v>1210</v>
      </c>
      <c r="I229" s="75" t="s">
        <v>1211</v>
      </c>
      <c r="J229" s="76">
        <v>554412016.88</v>
      </c>
      <c r="L229" s="322">
        <f>SUMIF('Ajustes Junio'!$C:$C,C229,'Ajustes Junio'!$E:$E)</f>
        <v>0</v>
      </c>
      <c r="M229" s="322">
        <f>SUMIF('Ajustes Junio'!$D:$D,C229,'Ajustes Junio'!$F:$F)</f>
        <v>63008.95</v>
      </c>
      <c r="O229" s="324">
        <f t="shared" si="16"/>
        <v>13292.779999999999</v>
      </c>
      <c r="R229" t="e">
        <f>VLOOKUP(C229,#REF!,1,0)</f>
        <v>#REF!</v>
      </c>
    </row>
    <row r="230" spans="2:18">
      <c r="C230" s="75" t="s">
        <v>764</v>
      </c>
      <c r="D230" s="75" t="s">
        <v>765</v>
      </c>
      <c r="E230" s="76">
        <v>-33082517.699999999</v>
      </c>
      <c r="F230" s="283">
        <v>7266.0477931559999</v>
      </c>
      <c r="G230" s="284" t="s">
        <v>1287</v>
      </c>
      <c r="H230" s="75" t="s">
        <v>1210</v>
      </c>
      <c r="I230" s="75" t="s">
        <v>1211</v>
      </c>
      <c r="J230" s="76">
        <v>-240379154726.13</v>
      </c>
      <c r="L230" s="322">
        <f>SUMIF('Ajustes Junio'!$C:$C,C230,'Ajustes Junio'!$E:$E)</f>
        <v>0</v>
      </c>
      <c r="M230" s="322">
        <f>SUMIF('Ajustes Junio'!$D:$D,C230,'Ajustes Junio'!$F:$F)</f>
        <v>0</v>
      </c>
      <c r="R230" t="e">
        <f>VLOOKUP(C230,#REF!,1,0)</f>
        <v>#REF!</v>
      </c>
    </row>
    <row r="231" spans="2:18">
      <c r="C231" s="75" t="s">
        <v>766</v>
      </c>
      <c r="D231" s="75" t="s">
        <v>767</v>
      </c>
      <c r="E231" s="76">
        <v>-30767029.149999999</v>
      </c>
      <c r="F231" s="283">
        <v>7266.0477931559999</v>
      </c>
      <c r="G231" s="284" t="s">
        <v>1287</v>
      </c>
      <c r="H231" s="75" t="s">
        <v>1210</v>
      </c>
      <c r="I231" s="75" t="s">
        <v>1211</v>
      </c>
      <c r="J231" s="76">
        <v>-223554704257.32001</v>
      </c>
      <c r="L231" s="322">
        <f>SUMIF('Ajustes Junio'!$C:$C,C231,'Ajustes Junio'!$E:$E)</f>
        <v>0</v>
      </c>
      <c r="M231" s="322">
        <f>SUMIF('Ajustes Junio'!$D:$D,C231,'Ajustes Junio'!$F:$F)</f>
        <v>0</v>
      </c>
      <c r="R231" t="e">
        <f>VLOOKUP(C231,#REF!,1,0)</f>
        <v>#REF!</v>
      </c>
    </row>
    <row r="232" spans="2:18">
      <c r="B232" t="s">
        <v>1011</v>
      </c>
      <c r="C232" s="75" t="s">
        <v>1202</v>
      </c>
      <c r="D232" s="75" t="s">
        <v>1203</v>
      </c>
      <c r="E232" s="76">
        <v>-490692.51</v>
      </c>
      <c r="F232" s="283">
        <v>7266.0477931559999</v>
      </c>
      <c r="G232" s="284" t="s">
        <v>1287</v>
      </c>
      <c r="H232" s="75" t="s">
        <v>1210</v>
      </c>
      <c r="I232" s="75" t="s">
        <v>1211</v>
      </c>
      <c r="J232" s="76">
        <v>-3565395229.4000001</v>
      </c>
      <c r="L232" s="322">
        <f>SUMIF('Ajustes Junio'!$C:$C,C232,'Ajustes Junio'!$E:$E)</f>
        <v>490692.51</v>
      </c>
      <c r="M232" s="322">
        <f>SUMIF('Ajustes Junio'!$D:$D,C232,'Ajustes Junio'!$F:$F)</f>
        <v>0</v>
      </c>
      <c r="O232" s="324">
        <f t="shared" ref="O232:O234" si="17">+E232+L232-M232</f>
        <v>0</v>
      </c>
      <c r="R232" t="e">
        <f>VLOOKUP(C232,#REF!,1,0)</f>
        <v>#REF!</v>
      </c>
    </row>
    <row r="233" spans="2:18">
      <c r="B233" t="s">
        <v>1011</v>
      </c>
      <c r="C233" s="75" t="s">
        <v>768</v>
      </c>
      <c r="D233" s="75" t="s">
        <v>769</v>
      </c>
      <c r="E233" s="76">
        <v>-2724824.83</v>
      </c>
      <c r="F233" s="283">
        <v>7266.0477931559999</v>
      </c>
      <c r="G233" s="284" t="s">
        <v>1287</v>
      </c>
      <c r="H233" s="75" t="s">
        <v>1210</v>
      </c>
      <c r="I233" s="75" t="s">
        <v>1211</v>
      </c>
      <c r="J233" s="76">
        <v>-19798707442.759998</v>
      </c>
      <c r="L233" s="322">
        <f>SUMIF('Ajustes Junio'!$C:$C,C233,'Ajustes Junio'!$E:$E)</f>
        <v>2724824.83</v>
      </c>
      <c r="M233" s="322">
        <f>SUMIF('Ajustes Junio'!$D:$D,C233,'Ajustes Junio'!$F:$F)</f>
        <v>0</v>
      </c>
      <c r="O233" s="324">
        <f t="shared" si="17"/>
        <v>0</v>
      </c>
      <c r="R233" t="e">
        <f>VLOOKUP(C233,#REF!,1,0)</f>
        <v>#REF!</v>
      </c>
    </row>
    <row r="234" spans="2:18">
      <c r="B234" t="s">
        <v>1011</v>
      </c>
      <c r="C234" s="75" t="s">
        <v>770</v>
      </c>
      <c r="D234" s="75" t="s">
        <v>771</v>
      </c>
      <c r="E234" s="76">
        <v>-27551511.809999999</v>
      </c>
      <c r="F234" s="283">
        <v>7266.0477931559999</v>
      </c>
      <c r="G234" s="284" t="s">
        <v>1287</v>
      </c>
      <c r="H234" s="75" t="s">
        <v>1210</v>
      </c>
      <c r="I234" s="75" t="s">
        <v>1211</v>
      </c>
      <c r="J234" s="76">
        <v>-200190601585.16</v>
      </c>
      <c r="L234" s="322">
        <f>SUMIF('Ajustes Junio'!$C:$C,C234,'Ajustes Junio'!$E:$E)</f>
        <v>26648341.880000003</v>
      </c>
      <c r="M234" s="322">
        <f>SUMIF('Ajustes Junio'!$D:$D,C234,'Ajustes Junio'!$F:$F)</f>
        <v>0</v>
      </c>
      <c r="O234" s="324">
        <f t="shared" si="17"/>
        <v>-903169.92999999598</v>
      </c>
      <c r="R234" t="e">
        <f>VLOOKUP(C234,#REF!,1,0)</f>
        <v>#REF!</v>
      </c>
    </row>
    <row r="235" spans="2:18">
      <c r="C235" s="75" t="s">
        <v>772</v>
      </c>
      <c r="D235" s="75" t="s">
        <v>773</v>
      </c>
      <c r="E235" s="76">
        <v>-1725743.96</v>
      </c>
      <c r="F235" s="283">
        <v>7266.0477931559999</v>
      </c>
      <c r="G235" s="284" t="s">
        <v>1287</v>
      </c>
      <c r="H235" s="75" t="s">
        <v>1210</v>
      </c>
      <c r="I235" s="75" t="s">
        <v>1211</v>
      </c>
      <c r="J235" s="76">
        <v>-12539338092.110001</v>
      </c>
      <c r="L235" s="322">
        <f>SUMIF('Ajustes Junio'!$C:$C,C235,'Ajustes Junio'!$E:$E)</f>
        <v>0</v>
      </c>
      <c r="M235" s="322">
        <f>SUMIF('Ajustes Junio'!$D:$D,C235,'Ajustes Junio'!$F:$F)</f>
        <v>0</v>
      </c>
      <c r="R235" t="e">
        <f>VLOOKUP(C235,#REF!,1,0)</f>
        <v>#REF!</v>
      </c>
    </row>
    <row r="236" spans="2:18">
      <c r="B236" t="s">
        <v>1011</v>
      </c>
      <c r="C236" s="75" t="s">
        <v>774</v>
      </c>
      <c r="D236" s="75" t="s">
        <v>775</v>
      </c>
      <c r="E236" s="76">
        <v>-50261.919999999998</v>
      </c>
      <c r="F236" s="283">
        <v>7266.0477931559999</v>
      </c>
      <c r="G236" s="284" t="s">
        <v>1287</v>
      </c>
      <c r="H236" s="75" t="s">
        <v>1210</v>
      </c>
      <c r="I236" s="75" t="s">
        <v>1211</v>
      </c>
      <c r="J236" s="76">
        <v>-365205512.89999998</v>
      </c>
      <c r="L236" s="322">
        <f>SUMIF('Ajustes Junio'!$C:$C,C236,'Ajustes Junio'!$E:$E)</f>
        <v>37696.44</v>
      </c>
      <c r="M236" s="322">
        <f>SUMIF('Ajustes Junio'!$D:$D,C236,'Ajustes Junio'!$F:$F)</f>
        <v>0</v>
      </c>
      <c r="O236" s="324">
        <f t="shared" ref="O236:O239" si="18">+E236+L236-M236</f>
        <v>-12565.479999999996</v>
      </c>
      <c r="R236" t="e">
        <f>VLOOKUP(C236,#REF!,1,0)</f>
        <v>#REF!</v>
      </c>
    </row>
    <row r="237" spans="2:18">
      <c r="B237" t="s">
        <v>1011</v>
      </c>
      <c r="C237" s="75" t="s">
        <v>776</v>
      </c>
      <c r="D237" s="75" t="s">
        <v>777</v>
      </c>
      <c r="E237" s="76">
        <v>-174686.36</v>
      </c>
      <c r="F237" s="283">
        <v>7266.0477931559999</v>
      </c>
      <c r="G237" s="284" t="s">
        <v>1287</v>
      </c>
      <c r="H237" s="75" t="s">
        <v>1210</v>
      </c>
      <c r="I237" s="75" t="s">
        <v>1211</v>
      </c>
      <c r="J237" s="76">
        <v>-1269279440.5699999</v>
      </c>
      <c r="L237" s="322">
        <f>SUMIF('Ajustes Junio'!$C:$C,C237,'Ajustes Junio'!$E:$E)</f>
        <v>165171.29</v>
      </c>
      <c r="M237" s="322">
        <f>SUMIF('Ajustes Junio'!$D:$D,C237,'Ajustes Junio'!$F:$F)</f>
        <v>0</v>
      </c>
      <c r="O237" s="324">
        <f t="shared" si="18"/>
        <v>-9515.0699999999779</v>
      </c>
      <c r="R237" t="e">
        <f>VLOOKUP(C237,#REF!,1,0)</f>
        <v>#REF!</v>
      </c>
    </row>
    <row r="238" spans="2:18">
      <c r="B238" t="s">
        <v>1011</v>
      </c>
      <c r="C238" s="75" t="s">
        <v>778</v>
      </c>
      <c r="D238" s="75" t="s">
        <v>779</v>
      </c>
      <c r="E238" s="76">
        <v>-29768.22</v>
      </c>
      <c r="F238" s="283">
        <v>7266.0477931559999</v>
      </c>
      <c r="G238" s="284" t="s">
        <v>1287</v>
      </c>
      <c r="H238" s="75" t="s">
        <v>1210</v>
      </c>
      <c r="I238" s="75" t="s">
        <v>1211</v>
      </c>
      <c r="J238" s="76">
        <v>-216297309.24000001</v>
      </c>
      <c r="L238" s="322">
        <f>SUMIF('Ajustes Junio'!$C:$C,C238,'Ajustes Junio'!$E:$E)</f>
        <v>19371.78</v>
      </c>
      <c r="M238" s="322">
        <f>SUMIF('Ajustes Junio'!$D:$D,C238,'Ajustes Junio'!$F:$F)</f>
        <v>0</v>
      </c>
      <c r="O238" s="324">
        <f t="shared" si="18"/>
        <v>-10396.440000000002</v>
      </c>
      <c r="R238" t="e">
        <f>VLOOKUP(C238,#REF!,1,0)</f>
        <v>#REF!</v>
      </c>
    </row>
    <row r="239" spans="2:18">
      <c r="B239" t="s">
        <v>1011</v>
      </c>
      <c r="C239" s="75" t="s">
        <v>780</v>
      </c>
      <c r="D239" s="75" t="s">
        <v>781</v>
      </c>
      <c r="E239" s="76">
        <v>-1471027.46</v>
      </c>
      <c r="F239" s="283">
        <v>7266.0477931559999</v>
      </c>
      <c r="G239" s="284" t="s">
        <v>1287</v>
      </c>
      <c r="H239" s="75" t="s">
        <v>1210</v>
      </c>
      <c r="I239" s="75" t="s">
        <v>1211</v>
      </c>
      <c r="J239" s="76">
        <v>-10688555829.4</v>
      </c>
      <c r="L239" s="322">
        <f>SUMIF('Ajustes Junio'!$C:$C,C239,'Ajustes Junio'!$E:$E)</f>
        <v>1190515.1299999999</v>
      </c>
      <c r="M239" s="322">
        <f>SUMIF('Ajustes Junio'!$D:$D,C239,'Ajustes Junio'!$F:$F)</f>
        <v>0</v>
      </c>
      <c r="O239" s="324">
        <f t="shared" si="18"/>
        <v>-280512.33000000007</v>
      </c>
      <c r="R239" t="e">
        <f>VLOOKUP(C239,#REF!,1,0)</f>
        <v>#REF!</v>
      </c>
    </row>
    <row r="240" spans="2:18">
      <c r="C240" s="75" t="s">
        <v>782</v>
      </c>
      <c r="D240" s="75" t="s">
        <v>783</v>
      </c>
      <c r="E240" s="76">
        <v>-379563.06</v>
      </c>
      <c r="F240" s="283">
        <v>7266.0477931559999</v>
      </c>
      <c r="G240" s="284" t="s">
        <v>1287</v>
      </c>
      <c r="H240" s="75" t="s">
        <v>1210</v>
      </c>
      <c r="I240" s="75" t="s">
        <v>1211</v>
      </c>
      <c r="J240" s="76">
        <v>-2757923334.48</v>
      </c>
      <c r="L240" s="322">
        <f>SUMIF('Ajustes Junio'!$C:$C,C240,'Ajustes Junio'!$E:$E)</f>
        <v>0</v>
      </c>
      <c r="M240" s="322">
        <f>SUMIF('Ajustes Junio'!$D:$D,C240,'Ajustes Junio'!$F:$F)</f>
        <v>0</v>
      </c>
      <c r="R240" t="e">
        <f>VLOOKUP(C240,#REF!,1,0)</f>
        <v>#REF!</v>
      </c>
    </row>
    <row r="241" spans="2:18">
      <c r="B241" t="s">
        <v>1011</v>
      </c>
      <c r="C241" s="75" t="s">
        <v>974</v>
      </c>
      <c r="D241" s="75" t="s">
        <v>975</v>
      </c>
      <c r="E241" s="76">
        <v>-27698.76</v>
      </c>
      <c r="F241" s="283">
        <v>7266.0477931559999</v>
      </c>
      <c r="G241" s="284" t="s">
        <v>1287</v>
      </c>
      <c r="H241" s="75" t="s">
        <v>1210</v>
      </c>
      <c r="I241" s="75" t="s">
        <v>1211</v>
      </c>
      <c r="J241" s="76">
        <v>-201260513.97</v>
      </c>
      <c r="L241" s="322">
        <f>SUMIF('Ajustes Junio'!$C:$C,C241,'Ajustes Junio'!$E:$E)</f>
        <v>10384.34</v>
      </c>
      <c r="M241" s="322">
        <f>SUMIF('Ajustes Junio'!$D:$D,C241,'Ajustes Junio'!$F:$F)</f>
        <v>0</v>
      </c>
      <c r="O241" s="324">
        <f t="shared" ref="O241:O242" si="19">+E241+L241-M241</f>
        <v>-17314.419999999998</v>
      </c>
      <c r="R241" t="e">
        <f>VLOOKUP(C241,#REF!,1,0)</f>
        <v>#REF!</v>
      </c>
    </row>
    <row r="242" spans="2:18">
      <c r="B242" t="s">
        <v>1011</v>
      </c>
      <c r="C242" s="75" t="s">
        <v>784</v>
      </c>
      <c r="D242" s="75" t="s">
        <v>785</v>
      </c>
      <c r="E242" s="76">
        <v>-351864.3</v>
      </c>
      <c r="F242" s="283">
        <v>7266.0477931559999</v>
      </c>
      <c r="G242" s="284" t="s">
        <v>1287</v>
      </c>
      <c r="H242" s="75" t="s">
        <v>1210</v>
      </c>
      <c r="I242" s="75" t="s">
        <v>1211</v>
      </c>
      <c r="J242" s="76">
        <v>-2556662820.5100002</v>
      </c>
      <c r="L242" s="322">
        <f>SUMIF('Ajustes Junio'!$C:$C,C242,'Ajustes Junio'!$E:$E)</f>
        <v>222346.75</v>
      </c>
      <c r="M242" s="322">
        <f>SUMIF('Ajustes Junio'!$D:$D,C242,'Ajustes Junio'!$F:$F)</f>
        <v>0</v>
      </c>
      <c r="O242" s="324">
        <f t="shared" si="19"/>
        <v>-129517.54999999999</v>
      </c>
      <c r="R242" t="e">
        <f>VLOOKUP(C242,#REF!,1,0)</f>
        <v>#REF!</v>
      </c>
    </row>
    <row r="243" spans="2:18">
      <c r="C243" s="75" t="s">
        <v>786</v>
      </c>
      <c r="D243" s="75" t="s">
        <v>787</v>
      </c>
      <c r="E243" s="76">
        <v>-210146.09</v>
      </c>
      <c r="F243" s="283">
        <v>7266.0477931559999</v>
      </c>
      <c r="G243" s="284" t="s">
        <v>1287</v>
      </c>
      <c r="H243" s="75" t="s">
        <v>1210</v>
      </c>
      <c r="I243" s="75" t="s">
        <v>1211</v>
      </c>
      <c r="J243" s="76">
        <v>-1526931533.48</v>
      </c>
      <c r="L243" s="322">
        <f>SUMIF('Ajustes Junio'!$C:$C,C243,'Ajustes Junio'!$E:$E)</f>
        <v>0</v>
      </c>
      <c r="M243" s="322">
        <f>SUMIF('Ajustes Junio'!$D:$D,C243,'Ajustes Junio'!$F:$F)</f>
        <v>0</v>
      </c>
      <c r="R243" t="e">
        <f>VLOOKUP(C243,#REF!,1,0)</f>
        <v>#REF!</v>
      </c>
    </row>
    <row r="244" spans="2:18">
      <c r="B244" t="s">
        <v>1011</v>
      </c>
      <c r="C244" s="75" t="s">
        <v>788</v>
      </c>
      <c r="D244" s="75" t="s">
        <v>789</v>
      </c>
      <c r="E244" s="76">
        <v>20699.099999999999</v>
      </c>
      <c r="F244" s="283">
        <v>7266.0477931559999</v>
      </c>
      <c r="G244" s="284" t="s">
        <v>1287</v>
      </c>
      <c r="H244" s="75" t="s">
        <v>1210</v>
      </c>
      <c r="I244" s="75" t="s">
        <v>1211</v>
      </c>
      <c r="J244" s="76">
        <v>150400649.88</v>
      </c>
      <c r="L244" s="322">
        <f>SUMIF('Ajustes Junio'!$C:$C,C244,'Ajustes Junio'!$E:$E)</f>
        <v>-11555.98</v>
      </c>
      <c r="M244" s="322">
        <f>SUMIF('Ajustes Junio'!$D:$D,C244,'Ajustes Junio'!$F:$F)</f>
        <v>0</v>
      </c>
      <c r="O244" s="324">
        <f t="shared" ref="O244:O247" si="20">+E244+L244-M244</f>
        <v>9143.119999999999</v>
      </c>
      <c r="R244" t="e">
        <f>VLOOKUP(C244,#REF!,1,0)</f>
        <v>#REF!</v>
      </c>
    </row>
    <row r="245" spans="2:18">
      <c r="B245" t="s">
        <v>1011</v>
      </c>
      <c r="C245" s="75" t="s">
        <v>790</v>
      </c>
      <c r="D245" s="75" t="s">
        <v>791</v>
      </c>
      <c r="E245" s="76">
        <v>-12497.76</v>
      </c>
      <c r="F245" s="283">
        <v>7266.0477931559999</v>
      </c>
      <c r="G245" s="284" t="s">
        <v>1287</v>
      </c>
      <c r="H245" s="75" t="s">
        <v>1210</v>
      </c>
      <c r="I245" s="75" t="s">
        <v>1211</v>
      </c>
      <c r="J245" s="76">
        <v>-90809321.469999999</v>
      </c>
      <c r="L245" s="322">
        <f>SUMIF('Ajustes Junio'!$C:$C,C245,'Ajustes Junio'!$E:$E)</f>
        <v>5196.4800000000014</v>
      </c>
      <c r="M245" s="322">
        <f>SUMIF('Ajustes Junio'!$D:$D,C245,'Ajustes Junio'!$F:$F)</f>
        <v>0</v>
      </c>
      <c r="O245" s="324">
        <f t="shared" si="20"/>
        <v>-7301.2799999999988</v>
      </c>
      <c r="R245" t="e">
        <f>VLOOKUP(C245,#REF!,1,0)</f>
        <v>#REF!</v>
      </c>
    </row>
    <row r="246" spans="2:18">
      <c r="B246" t="s">
        <v>1011</v>
      </c>
      <c r="C246" s="75" t="s">
        <v>792</v>
      </c>
      <c r="D246" s="75" t="s">
        <v>793</v>
      </c>
      <c r="E246" s="76">
        <v>5121.87</v>
      </c>
      <c r="F246" s="283">
        <v>7266.0477931559999</v>
      </c>
      <c r="G246" s="284" t="s">
        <v>1287</v>
      </c>
      <c r="H246" s="75" t="s">
        <v>1210</v>
      </c>
      <c r="I246" s="75" t="s">
        <v>1211</v>
      </c>
      <c r="J246" s="76">
        <v>37215752.210000001</v>
      </c>
      <c r="L246" s="322">
        <f>SUMIF('Ajustes Junio'!$C:$C,C246,'Ajustes Junio'!$E:$E)</f>
        <v>-2531.61</v>
      </c>
      <c r="M246" s="322">
        <f>SUMIF('Ajustes Junio'!$D:$D,C246,'Ajustes Junio'!$F:$F)</f>
        <v>0</v>
      </c>
      <c r="O246" s="324">
        <f t="shared" si="20"/>
        <v>2590.2599999999998</v>
      </c>
      <c r="R246" t="e">
        <f>VLOOKUP(C246,#REF!,1,0)</f>
        <v>#REF!</v>
      </c>
    </row>
    <row r="247" spans="2:18">
      <c r="B247" t="s">
        <v>1011</v>
      </c>
      <c r="C247" s="75" t="s">
        <v>794</v>
      </c>
      <c r="D247" s="75" t="s">
        <v>795</v>
      </c>
      <c r="E247" s="76">
        <v>-223469.3</v>
      </c>
      <c r="F247" s="283">
        <v>7266.0477931559999</v>
      </c>
      <c r="G247" s="284" t="s">
        <v>1287</v>
      </c>
      <c r="H247" s="75" t="s">
        <v>1210</v>
      </c>
      <c r="I247" s="75" t="s">
        <v>1211</v>
      </c>
      <c r="J247" s="76">
        <v>-1623738614.0999999</v>
      </c>
      <c r="L247" s="322">
        <f>SUMIF('Ajustes Junio'!$C:$C,C247,'Ajustes Junio'!$E:$E)</f>
        <v>178121.89</v>
      </c>
      <c r="M247" s="322">
        <f>SUMIF('Ajustes Junio'!$D:$D,C247,'Ajustes Junio'!$F:$F)</f>
        <v>0</v>
      </c>
      <c r="O247" s="324">
        <f t="shared" si="20"/>
        <v>-45347.409999999974</v>
      </c>
      <c r="R247" t="e">
        <f>VLOOKUP(C247,#REF!,1,0)</f>
        <v>#REF!</v>
      </c>
    </row>
    <row r="248" spans="2:18" s="347" customFormat="1">
      <c r="C248" s="348" t="s">
        <v>1346</v>
      </c>
      <c r="D248" s="348" t="s">
        <v>1347</v>
      </c>
      <c r="E248" s="349">
        <v>-35.44</v>
      </c>
      <c r="F248" s="350">
        <v>7266.0477931559999</v>
      </c>
      <c r="G248" s="351" t="s">
        <v>1287</v>
      </c>
      <c r="H248" s="348" t="s">
        <v>1210</v>
      </c>
      <c r="I248" s="348" t="s">
        <v>1211</v>
      </c>
      <c r="J248" s="349">
        <v>-257508.73</v>
      </c>
      <c r="L248" s="352">
        <f>SUMIF('Ajustes Junio'!$C:$C,C248,'Ajustes Junio'!$E:$E)</f>
        <v>0</v>
      </c>
      <c r="M248" s="352">
        <f>SUMIF('Ajustes Junio'!$D:$D,C248,'Ajustes Junio'!$F:$F)</f>
        <v>0</v>
      </c>
      <c r="R248" s="347" t="e">
        <f>VLOOKUP(C248,#REF!,1,0)</f>
        <v>#REF!</v>
      </c>
    </row>
    <row r="249" spans="2:18" s="347" customFormat="1">
      <c r="B249" s="347" t="s">
        <v>1011</v>
      </c>
      <c r="C249" s="348" t="s">
        <v>1348</v>
      </c>
      <c r="D249" s="348" t="s">
        <v>1349</v>
      </c>
      <c r="E249" s="349">
        <v>-35.44</v>
      </c>
      <c r="F249" s="350">
        <v>7266.0477931559999</v>
      </c>
      <c r="G249" s="351" t="s">
        <v>1287</v>
      </c>
      <c r="H249" s="348" t="s">
        <v>1210</v>
      </c>
      <c r="I249" s="348" t="s">
        <v>1211</v>
      </c>
      <c r="J249" s="349">
        <v>-257508.73</v>
      </c>
      <c r="L249" s="352">
        <f>SUMIF('Ajustes Junio'!$C:$C,C249,'Ajustes Junio'!$E:$E)</f>
        <v>0</v>
      </c>
      <c r="M249" s="352">
        <f>SUMIF('Ajustes Junio'!$D:$D,C249,'Ajustes Junio'!$F:$F)</f>
        <v>0.42990391177649556</v>
      </c>
      <c r="O249" s="352">
        <f t="shared" ref="O249" si="21">+E249+L249-M249</f>
        <v>-35.86990391177649</v>
      </c>
      <c r="R249" s="347" t="e">
        <f>VLOOKUP(C249,#REF!,1,0)</f>
        <v>#REF!</v>
      </c>
    </row>
    <row r="250" spans="2:18">
      <c r="C250" s="75" t="s">
        <v>1198</v>
      </c>
      <c r="D250" s="75" t="s">
        <v>1199</v>
      </c>
      <c r="E250" s="75" t="s">
        <v>1173</v>
      </c>
      <c r="F250" s="75" t="s">
        <v>1173</v>
      </c>
      <c r="G250" s="75"/>
      <c r="H250" s="75" t="s">
        <v>1173</v>
      </c>
      <c r="I250" s="75" t="s">
        <v>1173</v>
      </c>
      <c r="J250" s="75" t="s">
        <v>1173</v>
      </c>
      <c r="R250" t="e">
        <f>VLOOKUP(C250,#REF!,1,0)</f>
        <v>#REF!</v>
      </c>
    </row>
    <row r="251" spans="2:18">
      <c r="C251" s="75" t="s">
        <v>750</v>
      </c>
      <c r="D251" s="75" t="s">
        <v>751</v>
      </c>
      <c r="E251" s="75" t="s">
        <v>1173</v>
      </c>
      <c r="F251" s="75" t="s">
        <v>1173</v>
      </c>
      <c r="G251" s="75"/>
      <c r="H251" s="75" t="s">
        <v>1173</v>
      </c>
      <c r="I251" s="75" t="s">
        <v>1173</v>
      </c>
      <c r="J251" s="75" t="s">
        <v>1173</v>
      </c>
      <c r="R251" t="e">
        <f>VLOOKUP(C251,#REF!,1,0)</f>
        <v>#REF!</v>
      </c>
    </row>
    <row r="252" spans="2:18">
      <c r="C252" s="75" t="s">
        <v>752</v>
      </c>
      <c r="D252" s="75" t="s">
        <v>753</v>
      </c>
      <c r="E252" s="75" t="s">
        <v>1173</v>
      </c>
      <c r="F252" s="75" t="s">
        <v>1173</v>
      </c>
      <c r="G252" s="75"/>
      <c r="H252" s="75" t="s">
        <v>1173</v>
      </c>
      <c r="I252" s="75" t="s">
        <v>1173</v>
      </c>
      <c r="J252" s="75" t="s">
        <v>1173</v>
      </c>
      <c r="R252" t="e">
        <f>VLOOKUP(C252,#REF!,1,0)</f>
        <v>#REF!</v>
      </c>
    </row>
    <row r="253" spans="2:18">
      <c r="C253" s="75" t="s">
        <v>1200</v>
      </c>
      <c r="D253" s="75" t="s">
        <v>1201</v>
      </c>
      <c r="E253" s="75" t="s">
        <v>1173</v>
      </c>
      <c r="F253" s="75" t="s">
        <v>1173</v>
      </c>
      <c r="G253" s="75"/>
      <c r="H253" s="75" t="s">
        <v>1173</v>
      </c>
      <c r="I253" s="75" t="s">
        <v>1173</v>
      </c>
      <c r="J253" s="75" t="s">
        <v>1173</v>
      </c>
      <c r="R253" t="e">
        <f>VLOOKUP(C253,#REF!,1,0)</f>
        <v>#REF!</v>
      </c>
    </row>
    <row r="254" spans="2:18">
      <c r="C254" s="75" t="s">
        <v>756</v>
      </c>
      <c r="D254" s="75" t="s">
        <v>757</v>
      </c>
      <c r="E254" s="75" t="s">
        <v>1173</v>
      </c>
      <c r="F254" s="75" t="s">
        <v>1173</v>
      </c>
      <c r="G254" s="75"/>
      <c r="H254" s="75" t="s">
        <v>1173</v>
      </c>
      <c r="I254" s="75" t="s">
        <v>1173</v>
      </c>
      <c r="J254" s="75" t="s">
        <v>1173</v>
      </c>
      <c r="R254" t="e">
        <f>VLOOKUP(C254,#REF!,1,0)</f>
        <v>#REF!</v>
      </c>
    </row>
    <row r="255" spans="2:18">
      <c r="C255" s="75" t="s">
        <v>760</v>
      </c>
      <c r="D255" s="75" t="s">
        <v>761</v>
      </c>
      <c r="E255" s="75" t="s">
        <v>1173</v>
      </c>
      <c r="F255" s="75" t="s">
        <v>1173</v>
      </c>
      <c r="G255" s="75"/>
      <c r="H255" s="75" t="s">
        <v>1173</v>
      </c>
      <c r="I255" s="75" t="s">
        <v>1173</v>
      </c>
      <c r="J255" s="75" t="s">
        <v>1173</v>
      </c>
      <c r="R255" t="e">
        <f>VLOOKUP(C255,#REF!,1,0)</f>
        <v>#REF!</v>
      </c>
    </row>
    <row r="256" spans="2:18">
      <c r="C256" s="75" t="s">
        <v>762</v>
      </c>
      <c r="D256" s="75" t="s">
        <v>763</v>
      </c>
      <c r="E256" s="75" t="s">
        <v>1173</v>
      </c>
      <c r="F256" s="75" t="s">
        <v>1173</v>
      </c>
      <c r="G256" s="75"/>
      <c r="H256" s="75" t="s">
        <v>1173</v>
      </c>
      <c r="I256" s="75" t="s">
        <v>1173</v>
      </c>
      <c r="J256" s="75" t="s">
        <v>1173</v>
      </c>
      <c r="R256" t="e">
        <f>VLOOKUP(C256,#REF!,1,0)</f>
        <v>#REF!</v>
      </c>
    </row>
    <row r="257" spans="3:18">
      <c r="C257" s="75" t="s">
        <v>1202</v>
      </c>
      <c r="D257" s="75" t="s">
        <v>1203</v>
      </c>
      <c r="E257" s="75" t="s">
        <v>1173</v>
      </c>
      <c r="F257" s="75" t="s">
        <v>1173</v>
      </c>
      <c r="G257" s="75"/>
      <c r="H257" s="75" t="s">
        <v>1173</v>
      </c>
      <c r="I257" s="75" t="s">
        <v>1173</v>
      </c>
      <c r="J257" s="75" t="s">
        <v>1173</v>
      </c>
      <c r="R257" t="e">
        <f>VLOOKUP(C257,#REF!,1,0)</f>
        <v>#REF!</v>
      </c>
    </row>
    <row r="258" spans="3:18">
      <c r="C258" s="75" t="s">
        <v>768</v>
      </c>
      <c r="D258" s="75" t="s">
        <v>769</v>
      </c>
      <c r="E258" s="75" t="s">
        <v>1173</v>
      </c>
      <c r="F258" s="75" t="s">
        <v>1173</v>
      </c>
      <c r="G258" s="75"/>
      <c r="H258" s="75" t="s">
        <v>1173</v>
      </c>
      <c r="I258" s="75" t="s">
        <v>1173</v>
      </c>
      <c r="J258" s="75" t="s">
        <v>1173</v>
      </c>
      <c r="R258" t="e">
        <f>VLOOKUP(C258,#REF!,1,0)</f>
        <v>#REF!</v>
      </c>
    </row>
    <row r="259" spans="3:18">
      <c r="C259" s="75" t="s">
        <v>770</v>
      </c>
      <c r="D259" s="75" t="s">
        <v>771</v>
      </c>
      <c r="E259" s="75" t="s">
        <v>1173</v>
      </c>
      <c r="F259" s="75" t="s">
        <v>1173</v>
      </c>
      <c r="G259" s="75"/>
      <c r="H259" s="75" t="s">
        <v>1173</v>
      </c>
      <c r="I259" s="75" t="s">
        <v>1173</v>
      </c>
      <c r="J259" s="75" t="s">
        <v>1173</v>
      </c>
      <c r="R259" t="e">
        <f>VLOOKUP(C259,#REF!,1,0)</f>
        <v>#REF!</v>
      </c>
    </row>
    <row r="260" spans="3:18">
      <c r="C260" s="75" t="s">
        <v>974</v>
      </c>
      <c r="D260" s="75" t="s">
        <v>975</v>
      </c>
      <c r="E260" s="75" t="s">
        <v>1173</v>
      </c>
      <c r="F260" s="75" t="s">
        <v>1173</v>
      </c>
      <c r="G260" s="75"/>
      <c r="H260" s="75" t="s">
        <v>1173</v>
      </c>
      <c r="I260" s="75" t="s">
        <v>1173</v>
      </c>
      <c r="J260" s="75" t="s">
        <v>1173</v>
      </c>
      <c r="R260" t="e">
        <f>VLOOKUP(C260,#REF!,1,0)</f>
        <v>#REF!</v>
      </c>
    </row>
    <row r="261" spans="3:18" s="347" customFormat="1">
      <c r="C261" s="348" t="s">
        <v>1348</v>
      </c>
      <c r="D261" s="348" t="s">
        <v>1349</v>
      </c>
      <c r="E261" s="348" t="s">
        <v>1173</v>
      </c>
      <c r="F261" s="348" t="s">
        <v>1173</v>
      </c>
      <c r="G261" s="348"/>
      <c r="H261" s="348" t="s">
        <v>1173</v>
      </c>
      <c r="I261" s="348" t="s">
        <v>1173</v>
      </c>
      <c r="J261" s="348" t="s">
        <v>1173</v>
      </c>
      <c r="L261" s="352"/>
      <c r="M261" s="352"/>
      <c r="R261" s="347" t="e">
        <f>VLOOKUP(C261,#REF!,1,0)</f>
        <v>#REF!</v>
      </c>
    </row>
    <row r="262" spans="3:18">
      <c r="C262" s="75" t="s">
        <v>774</v>
      </c>
      <c r="D262" s="75" t="s">
        <v>775</v>
      </c>
      <c r="E262" s="75" t="s">
        <v>1173</v>
      </c>
      <c r="F262" s="75" t="s">
        <v>1173</v>
      </c>
      <c r="G262" s="75"/>
      <c r="H262" s="75" t="s">
        <v>1173</v>
      </c>
      <c r="I262" s="75" t="s">
        <v>1173</v>
      </c>
      <c r="J262" s="75" t="s">
        <v>1173</v>
      </c>
      <c r="R262" t="e">
        <f>VLOOKUP(C262,#REF!,1,0)</f>
        <v>#REF!</v>
      </c>
    </row>
    <row r="263" spans="3:18">
      <c r="C263" s="75" t="s">
        <v>776</v>
      </c>
      <c r="D263" s="75" t="s">
        <v>777</v>
      </c>
      <c r="E263" s="75" t="s">
        <v>1173</v>
      </c>
      <c r="F263" s="75" t="s">
        <v>1173</v>
      </c>
      <c r="G263" s="75"/>
      <c r="H263" s="75" t="s">
        <v>1173</v>
      </c>
      <c r="I263" s="75" t="s">
        <v>1173</v>
      </c>
      <c r="J263" s="75" t="s">
        <v>1173</v>
      </c>
      <c r="R263" t="e">
        <f>VLOOKUP(C263,#REF!,1,0)</f>
        <v>#REF!</v>
      </c>
    </row>
    <row r="264" spans="3:18">
      <c r="C264" s="75" t="s">
        <v>778</v>
      </c>
      <c r="D264" s="75" t="s">
        <v>779</v>
      </c>
      <c r="E264" s="75" t="s">
        <v>1173</v>
      </c>
      <c r="F264" s="75" t="s">
        <v>1173</v>
      </c>
      <c r="G264" s="75"/>
      <c r="H264" s="75" t="s">
        <v>1173</v>
      </c>
      <c r="I264" s="75" t="s">
        <v>1173</v>
      </c>
      <c r="J264" s="75" t="s">
        <v>1173</v>
      </c>
      <c r="R264" t="e">
        <f>VLOOKUP(C264,#REF!,1,0)</f>
        <v>#REF!</v>
      </c>
    </row>
    <row r="265" spans="3:18">
      <c r="C265" s="75" t="s">
        <v>780</v>
      </c>
      <c r="D265" s="75" t="s">
        <v>781</v>
      </c>
      <c r="E265" s="75" t="s">
        <v>1173</v>
      </c>
      <c r="F265" s="75" t="s">
        <v>1173</v>
      </c>
      <c r="G265" s="75"/>
      <c r="H265" s="75" t="s">
        <v>1173</v>
      </c>
      <c r="I265" s="75" t="s">
        <v>1173</v>
      </c>
      <c r="J265" s="75" t="s">
        <v>1173</v>
      </c>
      <c r="R265" t="e">
        <f>VLOOKUP(C265,#REF!,1,0)</f>
        <v>#REF!</v>
      </c>
    </row>
    <row r="266" spans="3:18">
      <c r="C266" s="75" t="s">
        <v>784</v>
      </c>
      <c r="D266" s="75" t="s">
        <v>785</v>
      </c>
      <c r="E266" s="75" t="s">
        <v>1173</v>
      </c>
      <c r="F266" s="75" t="s">
        <v>1173</v>
      </c>
      <c r="G266" s="75"/>
      <c r="H266" s="75" t="s">
        <v>1173</v>
      </c>
      <c r="I266" s="75" t="s">
        <v>1173</v>
      </c>
      <c r="J266" s="75" t="s">
        <v>1173</v>
      </c>
      <c r="R266" t="e">
        <f>VLOOKUP(C266,#REF!,1,0)</f>
        <v>#REF!</v>
      </c>
    </row>
    <row r="267" spans="3:18">
      <c r="C267" s="75" t="s">
        <v>788</v>
      </c>
      <c r="D267" s="75" t="s">
        <v>789</v>
      </c>
      <c r="E267" s="75" t="s">
        <v>1173</v>
      </c>
      <c r="F267" s="75" t="s">
        <v>1173</v>
      </c>
      <c r="G267" s="75"/>
      <c r="H267" s="75" t="s">
        <v>1173</v>
      </c>
      <c r="I267" s="75" t="s">
        <v>1173</v>
      </c>
      <c r="J267" s="75" t="s">
        <v>1173</v>
      </c>
      <c r="R267" t="e">
        <f>VLOOKUP(C267,#REF!,1,0)</f>
        <v>#REF!</v>
      </c>
    </row>
    <row r="268" spans="3:18">
      <c r="C268" s="75" t="s">
        <v>790</v>
      </c>
      <c r="D268" s="75" t="s">
        <v>791</v>
      </c>
      <c r="E268" s="75" t="s">
        <v>1173</v>
      </c>
      <c r="F268" s="75" t="s">
        <v>1173</v>
      </c>
      <c r="G268" s="75"/>
      <c r="H268" s="75" t="s">
        <v>1173</v>
      </c>
      <c r="I268" s="75" t="s">
        <v>1173</v>
      </c>
      <c r="J268" s="75" t="s">
        <v>1173</v>
      </c>
      <c r="R268" t="e">
        <f>VLOOKUP(C268,#REF!,1,0)</f>
        <v>#REF!</v>
      </c>
    </row>
    <row r="269" spans="3:18">
      <c r="C269" s="75" t="s">
        <v>792</v>
      </c>
      <c r="D269" s="75" t="s">
        <v>793</v>
      </c>
      <c r="E269" s="75" t="s">
        <v>1173</v>
      </c>
      <c r="F269" s="75" t="s">
        <v>1173</v>
      </c>
      <c r="G269" s="75"/>
      <c r="H269" s="75" t="s">
        <v>1173</v>
      </c>
      <c r="I269" s="75" t="s">
        <v>1173</v>
      </c>
      <c r="J269" s="75" t="s">
        <v>1173</v>
      </c>
      <c r="R269" t="e">
        <f>VLOOKUP(C269,#REF!,1,0)</f>
        <v>#REF!</v>
      </c>
    </row>
    <row r="270" spans="3:18">
      <c r="C270" s="75" t="s">
        <v>794</v>
      </c>
      <c r="D270" s="75" t="s">
        <v>795</v>
      </c>
      <c r="E270" s="75" t="s">
        <v>1173</v>
      </c>
      <c r="F270" s="75" t="s">
        <v>1173</v>
      </c>
      <c r="G270" s="75"/>
      <c r="H270" s="75" t="s">
        <v>1173</v>
      </c>
      <c r="I270" s="75" t="s">
        <v>1173</v>
      </c>
      <c r="J270" s="75" t="s">
        <v>1173</v>
      </c>
      <c r="R270" t="e">
        <f>VLOOKUP(C270,#REF!,1,0)</f>
        <v>#REF!</v>
      </c>
    </row>
    <row r="271" spans="3:18">
      <c r="C271" s="66" t="s">
        <v>796</v>
      </c>
      <c r="D271" s="66"/>
      <c r="E271" s="67">
        <v>214050169.59</v>
      </c>
      <c r="F271" s="66"/>
      <c r="G271" s="66"/>
      <c r="H271" s="66"/>
      <c r="I271" s="66"/>
      <c r="J271" s="67">
        <v>1555298762374.0901</v>
      </c>
      <c r="L271" s="325">
        <f>SUM(L6:L270)</f>
        <v>31679821.259903915</v>
      </c>
      <c r="M271" s="325">
        <f>SUM(M6:M270)</f>
        <v>31679821.259903915</v>
      </c>
      <c r="O271" s="67">
        <f>SUM(O6:O270)</f>
        <v>-352826.24000001268</v>
      </c>
    </row>
    <row r="272" spans="3:18">
      <c r="C272" s="66" t="s">
        <v>797</v>
      </c>
      <c r="D272" s="66"/>
      <c r="E272" s="67">
        <v>214050169.59</v>
      </c>
      <c r="F272" s="66"/>
      <c r="G272" s="66"/>
      <c r="H272" s="66"/>
      <c r="I272" s="66"/>
      <c r="J272" s="67">
        <v>1555298762374.0901</v>
      </c>
      <c r="M272" s="322">
        <f>+L271-M271</f>
        <v>0</v>
      </c>
    </row>
    <row r="280" spans="4:15">
      <c r="E280" t="s">
        <v>1350</v>
      </c>
      <c r="O280" t="s">
        <v>1351</v>
      </c>
    </row>
    <row r="281" spans="4:15">
      <c r="D281" t="s">
        <v>978</v>
      </c>
      <c r="E281" s="322">
        <f>SUMIF($B$6:$B$271,D281,$E$6:$E$271)</f>
        <v>30858106.160000004</v>
      </c>
      <c r="F281" s="272">
        <f>+E6</f>
        <v>30858106.16</v>
      </c>
      <c r="G281" s="272">
        <f>+E281-F281</f>
        <v>0</v>
      </c>
      <c r="O281" s="322">
        <f>SUMIF($B$6:$B$271,D281,$O$6:$O$271)</f>
        <v>30858106.160000004</v>
      </c>
    </row>
    <row r="282" spans="4:15">
      <c r="D282" t="s">
        <v>982</v>
      </c>
      <c r="E282" s="322">
        <f>SUMIF($B$6:$B$271,D282,$E$6:$E$271)</f>
        <v>-27756.399999999998</v>
      </c>
      <c r="F282" s="272">
        <f>+E202</f>
        <v>-27756.400000000001</v>
      </c>
      <c r="G282" s="272">
        <f>+E282-F282</f>
        <v>0</v>
      </c>
      <c r="O282" s="322">
        <f>SUMIF($B$6:$B$271,D282,$O$6:$O$271)</f>
        <v>-27330.68</v>
      </c>
    </row>
    <row r="283" spans="4:15">
      <c r="D283" t="s">
        <v>986</v>
      </c>
      <c r="E283" s="322">
        <f>SUMIF($B$6:$B$271,D283,$E$6:$E$271)</f>
        <v>-29356324.210000008</v>
      </c>
      <c r="F283" s="272">
        <f>+E212</f>
        <v>-29356324.210000001</v>
      </c>
      <c r="G283" s="272">
        <f>+E283-F283</f>
        <v>0</v>
      </c>
      <c r="O283" s="322">
        <f>SUMIF($B$6:$B$271,D283,$O$6:$O$271)</f>
        <v>-30830775.480000008</v>
      </c>
    </row>
    <row r="284" spans="4:15">
      <c r="D284" s="326" t="s">
        <v>1352</v>
      </c>
      <c r="E284" s="322">
        <f>SUM(E281:E283)</f>
        <v>1474025.549999997</v>
      </c>
      <c r="O284" s="322">
        <f>SUM(O281:O283)</f>
        <v>0</v>
      </c>
    </row>
    <row r="285" spans="4:15">
      <c r="E285" s="322"/>
      <c r="O285" s="322"/>
    </row>
    <row r="286" spans="4:15">
      <c r="E286" s="322"/>
      <c r="O286" s="322"/>
    </row>
    <row r="287" spans="4:15">
      <c r="D287" t="s">
        <v>1011</v>
      </c>
      <c r="E287" s="322">
        <f>SUMIF($B$6:$B$271,D287,$E$6:$E$271)</f>
        <v>-33082517.700000003</v>
      </c>
      <c r="F287" s="272">
        <f>+E230</f>
        <v>-33082517.699999999</v>
      </c>
      <c r="G287" s="272">
        <f>+E287-F287</f>
        <v>0</v>
      </c>
      <c r="O287" s="322">
        <f>SUMIF($B$6:$B$271,D287,$O$6:$O$271)</f>
        <v>-1403942.3999039077</v>
      </c>
    </row>
    <row r="288" spans="4:15">
      <c r="D288" t="s">
        <v>1015</v>
      </c>
      <c r="E288" s="322">
        <f>SUMIF($B$6:$B$271,D288,$E$6:$E$271)</f>
        <v>31608492.150000002</v>
      </c>
      <c r="F288" s="272">
        <f>+E219</f>
        <v>31608492.149999999</v>
      </c>
      <c r="G288" s="272">
        <f>+E288-F288</f>
        <v>0</v>
      </c>
      <c r="O288" s="322">
        <f>SUMIF($B$6:$B$271,D288,$O$6:$O$271)</f>
        <v>1051116.1599039109</v>
      </c>
    </row>
    <row r="289" spans="4:15">
      <c r="D289" s="326" t="s">
        <v>1352</v>
      </c>
      <c r="E289" s="322">
        <f>-E287-E288</f>
        <v>1474025.5500000007</v>
      </c>
      <c r="O289" s="322">
        <f>-O287-O288</f>
        <v>352826.23999999673</v>
      </c>
    </row>
    <row r="290" spans="4:15">
      <c r="D290" s="69" t="s">
        <v>1353</v>
      </c>
      <c r="E290" s="322">
        <f>+E284-E289</f>
        <v>-3.7252902984619141E-9</v>
      </c>
      <c r="O290" s="322">
        <f>+O284-O289</f>
        <v>-352826.23999999673</v>
      </c>
    </row>
    <row r="291" spans="4:15">
      <c r="E291" s="322"/>
      <c r="O291" s="322"/>
    </row>
  </sheetData>
  <autoFilter ref="B4:R272" xr:uid="{790AC60D-E111-4BB0-BD11-6D710C1758E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4FF63-8165-4445-80F1-847A08071003}">
  <sheetPr>
    <tabColor rgb="FF0070C0"/>
  </sheetPr>
  <dimension ref="B2:T105"/>
  <sheetViews>
    <sheetView showGridLines="0" topLeftCell="A15" workbookViewId="0">
      <selection sqref="A1:XFD1048576"/>
    </sheetView>
  </sheetViews>
  <sheetFormatPr baseColWidth="10" defaultRowHeight="14.4"/>
  <cols>
    <col min="2" max="2" width="6.88671875" bestFit="1" customWidth="1"/>
    <col min="3" max="3" width="25.109375" customWidth="1"/>
    <col min="4" max="4" width="50.88671875" bestFit="1" customWidth="1"/>
    <col min="5" max="6" width="14" bestFit="1" customWidth="1"/>
    <col min="7" max="7" width="12.6640625" bestFit="1" customWidth="1"/>
  </cols>
  <sheetData>
    <row r="2" spans="2:6" ht="15" thickBot="1">
      <c r="B2" s="327" t="s">
        <v>21</v>
      </c>
      <c r="C2" s="327" t="s">
        <v>976</v>
      </c>
      <c r="D2" s="327" t="s">
        <v>976</v>
      </c>
      <c r="E2" s="327" t="s">
        <v>1354</v>
      </c>
      <c r="F2" s="327" t="s">
        <v>1355</v>
      </c>
    </row>
    <row r="3" spans="2:6" ht="15" thickTop="1">
      <c r="B3" s="328"/>
      <c r="C3" s="329"/>
      <c r="E3" s="330"/>
      <c r="F3" s="331"/>
    </row>
    <row r="4" spans="2:6">
      <c r="B4" s="332"/>
      <c r="E4" s="330"/>
      <c r="F4" s="333"/>
    </row>
    <row r="5" spans="2:6">
      <c r="B5" s="332"/>
      <c r="C5" s="75" t="s">
        <v>776</v>
      </c>
      <c r="E5" s="334">
        <v>1990.16</v>
      </c>
      <c r="F5" s="335"/>
    </row>
    <row r="6" spans="2:6">
      <c r="B6" s="332"/>
      <c r="C6" s="75" t="s">
        <v>780</v>
      </c>
      <c r="E6" s="334">
        <v>10159.56</v>
      </c>
      <c r="F6" s="335"/>
    </row>
    <row r="7" spans="2:6">
      <c r="B7" s="332"/>
      <c r="C7" s="75" t="s">
        <v>784</v>
      </c>
      <c r="E7" s="334">
        <v>64.53</v>
      </c>
      <c r="F7" s="335"/>
    </row>
    <row r="8" spans="2:6">
      <c r="B8" s="332"/>
      <c r="C8" s="75" t="s">
        <v>790</v>
      </c>
      <c r="E8" s="334">
        <v>4543.71</v>
      </c>
      <c r="F8" s="335"/>
    </row>
    <row r="9" spans="2:6">
      <c r="B9" s="332"/>
      <c r="C9" s="75" t="s">
        <v>792</v>
      </c>
      <c r="E9" s="334">
        <v>934.26</v>
      </c>
      <c r="F9" s="335"/>
    </row>
    <row r="10" spans="2:6">
      <c r="B10" s="332"/>
      <c r="C10" s="75" t="s">
        <v>794</v>
      </c>
      <c r="E10" s="334">
        <v>10812.94</v>
      </c>
      <c r="F10" s="335"/>
    </row>
    <row r="11" spans="2:6">
      <c r="B11" s="332"/>
      <c r="C11" s="75"/>
      <c r="D11" s="75" t="s">
        <v>744</v>
      </c>
      <c r="E11" s="336"/>
      <c r="F11" s="335">
        <v>18210.060000000001</v>
      </c>
    </row>
    <row r="12" spans="2:6">
      <c r="B12" s="332"/>
      <c r="D12" s="75" t="s">
        <v>760</v>
      </c>
      <c r="E12" s="336"/>
      <c r="F12" s="335">
        <v>9359.1</v>
      </c>
    </row>
    <row r="13" spans="2:6">
      <c r="B13" s="332"/>
      <c r="D13" s="75" t="s">
        <v>762</v>
      </c>
      <c r="E13" s="336"/>
      <c r="F13" s="335">
        <v>936</v>
      </c>
    </row>
    <row r="14" spans="2:6">
      <c r="B14" s="332"/>
      <c r="D14" s="75"/>
      <c r="E14" s="336"/>
      <c r="F14" s="335"/>
    </row>
    <row r="15" spans="2:6">
      <c r="B15" s="332"/>
      <c r="D15" s="75"/>
      <c r="E15" s="336"/>
      <c r="F15" s="335"/>
    </row>
    <row r="16" spans="2:6">
      <c r="B16" s="332"/>
      <c r="D16" s="75"/>
      <c r="E16" s="336"/>
      <c r="F16" s="335"/>
    </row>
    <row r="17" spans="2:7">
      <c r="B17" s="332"/>
      <c r="C17" t="s">
        <v>1356</v>
      </c>
      <c r="D17" s="75"/>
      <c r="E17" s="336">
        <f>SUM(E3:E16)</f>
        <v>28505.159999999996</v>
      </c>
      <c r="F17" s="335">
        <f>SUM(F3:F16)</f>
        <v>28505.160000000003</v>
      </c>
      <c r="G17" s="288">
        <f>+E17-F17</f>
        <v>0</v>
      </c>
    </row>
    <row r="18" spans="2:7" ht="15" thickBot="1">
      <c r="B18" s="337"/>
      <c r="C18" s="338"/>
      <c r="D18" s="338"/>
      <c r="E18" s="339"/>
      <c r="F18" s="340"/>
    </row>
    <row r="19" spans="2:7" ht="15" thickTop="1">
      <c r="B19" s="332"/>
      <c r="C19" s="75"/>
      <c r="D19" s="75"/>
      <c r="E19" s="336"/>
      <c r="F19" s="335"/>
    </row>
    <row r="20" spans="2:7">
      <c r="B20" s="332"/>
      <c r="C20" s="75" t="s">
        <v>768</v>
      </c>
      <c r="D20" s="75"/>
      <c r="E20" s="334">
        <v>202526</v>
      </c>
      <c r="F20" s="335"/>
    </row>
    <row r="21" spans="2:7">
      <c r="B21" s="332"/>
      <c r="C21" s="75" t="s">
        <v>770</v>
      </c>
      <c r="D21" s="75"/>
      <c r="E21" s="334">
        <v>5928008.9000000004</v>
      </c>
      <c r="F21" s="335"/>
    </row>
    <row r="22" spans="2:7">
      <c r="B22" s="332"/>
      <c r="C22" s="75" t="s">
        <v>774</v>
      </c>
      <c r="D22" s="75"/>
      <c r="E22" s="334">
        <v>12565.48</v>
      </c>
      <c r="F22" s="335"/>
    </row>
    <row r="23" spans="2:7">
      <c r="B23" s="332"/>
      <c r="C23" s="75" t="s">
        <v>776</v>
      </c>
      <c r="D23" s="75"/>
      <c r="E23" s="334">
        <v>74995.990000000005</v>
      </c>
      <c r="F23" s="335"/>
    </row>
    <row r="24" spans="2:7">
      <c r="B24" s="332"/>
      <c r="C24" s="75" t="s">
        <v>778</v>
      </c>
      <c r="D24" s="75"/>
      <c r="E24" s="334">
        <v>5983.56</v>
      </c>
      <c r="F24" s="335"/>
    </row>
    <row r="25" spans="2:7">
      <c r="B25" s="332"/>
      <c r="C25" s="75" t="s">
        <v>780</v>
      </c>
      <c r="D25" s="75"/>
      <c r="E25" s="334">
        <v>411315.23</v>
      </c>
      <c r="F25" s="335"/>
    </row>
    <row r="26" spans="2:7">
      <c r="B26" s="332"/>
      <c r="C26" s="75" t="s">
        <v>784</v>
      </c>
      <c r="D26" s="75"/>
      <c r="E26" s="334">
        <v>14448.95</v>
      </c>
      <c r="F26" s="335"/>
    </row>
    <row r="27" spans="2:7">
      <c r="B27" s="332"/>
      <c r="C27" s="75" t="s">
        <v>788</v>
      </c>
      <c r="D27" s="75"/>
      <c r="E27" s="334">
        <v>-7555.61</v>
      </c>
      <c r="F27" s="335"/>
    </row>
    <row r="28" spans="2:7">
      <c r="B28" s="332"/>
      <c r="C28" s="75" t="s">
        <v>790</v>
      </c>
      <c r="D28" s="75"/>
      <c r="E28" s="334">
        <v>11123.19</v>
      </c>
      <c r="F28" s="335"/>
    </row>
    <row r="29" spans="2:7">
      <c r="B29" s="332"/>
      <c r="C29" s="75" t="s">
        <v>792</v>
      </c>
      <c r="D29" s="75"/>
      <c r="E29" s="334">
        <v>-63.49</v>
      </c>
      <c r="F29" s="335"/>
    </row>
    <row r="30" spans="2:7">
      <c r="B30" s="332"/>
      <c r="C30" s="75" t="s">
        <v>794</v>
      </c>
      <c r="D30" s="75"/>
      <c r="E30" s="334">
        <v>133323.34</v>
      </c>
      <c r="F30" s="335"/>
    </row>
    <row r="31" spans="2:7">
      <c r="B31" s="332"/>
      <c r="C31" s="75"/>
      <c r="D31" s="75" t="s">
        <v>744</v>
      </c>
      <c r="E31" s="336"/>
      <c r="F31" s="335">
        <v>394116.96</v>
      </c>
    </row>
    <row r="32" spans="2:7">
      <c r="B32" s="332"/>
      <c r="C32" s="75"/>
      <c r="D32" s="75" t="s">
        <v>750</v>
      </c>
      <c r="E32" s="336"/>
      <c r="F32" s="341">
        <v>202580.7</v>
      </c>
    </row>
    <row r="33" spans="2:7">
      <c r="B33" s="332"/>
      <c r="C33" s="75"/>
      <c r="D33" s="75" t="s">
        <v>752</v>
      </c>
      <c r="E33" s="336"/>
      <c r="F33" s="341">
        <v>5927599.5199999996</v>
      </c>
    </row>
    <row r="34" spans="2:7">
      <c r="B34" s="332"/>
      <c r="C34" s="75"/>
      <c r="D34" s="75" t="s">
        <v>756</v>
      </c>
      <c r="E34" s="336"/>
      <c r="F34" s="341">
        <v>481.31</v>
      </c>
    </row>
    <row r="35" spans="2:7">
      <c r="B35" s="332"/>
      <c r="C35" s="75"/>
      <c r="D35" s="75" t="s">
        <v>760</v>
      </c>
      <c r="E35" s="336"/>
      <c r="F35" s="341">
        <v>238084.5</v>
      </c>
    </row>
    <row r="36" spans="2:7">
      <c r="B36" s="332"/>
      <c r="C36" s="75"/>
      <c r="D36" s="75" t="s">
        <v>762</v>
      </c>
      <c r="E36" s="336"/>
      <c r="F36" s="341">
        <v>23808.55</v>
      </c>
    </row>
    <row r="37" spans="2:7">
      <c r="B37" s="332"/>
      <c r="C37" s="75"/>
      <c r="D37" s="75"/>
      <c r="E37" s="336"/>
      <c r="F37" s="335"/>
    </row>
    <row r="38" spans="2:7">
      <c r="B38" s="332"/>
      <c r="C38" s="75"/>
      <c r="D38" s="75"/>
      <c r="E38" s="336"/>
      <c r="F38" s="335"/>
    </row>
    <row r="39" spans="2:7">
      <c r="B39" s="332"/>
      <c r="D39" s="75"/>
      <c r="E39" s="336"/>
      <c r="F39" s="335"/>
    </row>
    <row r="40" spans="2:7">
      <c r="B40" s="332"/>
      <c r="C40" t="s">
        <v>1357</v>
      </c>
      <c r="D40" s="75"/>
      <c r="E40" s="336">
        <f>SUM(E20:E39)</f>
        <v>6786671.54</v>
      </c>
      <c r="F40" s="335">
        <f>SUM(F20:F39)</f>
        <v>6786671.5399999991</v>
      </c>
      <c r="G40" s="288">
        <f>+E40-F40</f>
        <v>0</v>
      </c>
    </row>
    <row r="41" spans="2:7" ht="15" thickBot="1">
      <c r="B41" s="337"/>
      <c r="C41" s="338"/>
      <c r="D41" s="338"/>
      <c r="E41" s="339"/>
      <c r="F41" s="340"/>
    </row>
    <row r="42" spans="2:7" ht="15" thickTop="1">
      <c r="B42" s="332"/>
      <c r="C42" s="75"/>
      <c r="D42" s="75"/>
      <c r="E42" s="342"/>
      <c r="F42" s="343"/>
    </row>
    <row r="43" spans="2:7">
      <c r="B43" s="332"/>
      <c r="C43" s="75" t="s">
        <v>1202</v>
      </c>
      <c r="D43" s="75"/>
      <c r="E43" s="334">
        <v>490692.51</v>
      </c>
      <c r="F43" s="335"/>
    </row>
    <row r="44" spans="2:7">
      <c r="B44" s="332"/>
      <c r="C44" s="75" t="s">
        <v>768</v>
      </c>
      <c r="D44" s="75"/>
      <c r="E44" s="334">
        <v>2522298.83</v>
      </c>
      <c r="F44" s="335"/>
    </row>
    <row r="45" spans="2:7">
      <c r="B45" s="332"/>
      <c r="C45" s="75" t="s">
        <v>770</v>
      </c>
      <c r="D45" s="75"/>
      <c r="E45" s="334">
        <v>20720332.98</v>
      </c>
      <c r="F45" s="335"/>
    </row>
    <row r="46" spans="2:7">
      <c r="B46" s="332"/>
      <c r="C46" s="75" t="s">
        <v>774</v>
      </c>
      <c r="D46" s="75"/>
      <c r="E46" s="334">
        <v>25130.959999999999</v>
      </c>
      <c r="F46" s="335"/>
    </row>
    <row r="47" spans="2:7">
      <c r="B47" s="332"/>
      <c r="C47" s="75" t="s">
        <v>776</v>
      </c>
      <c r="D47" s="75"/>
      <c r="E47" s="334">
        <v>88185.14</v>
      </c>
      <c r="F47" s="335"/>
    </row>
    <row r="48" spans="2:7">
      <c r="B48" s="332"/>
      <c r="C48" s="75" t="s">
        <v>778</v>
      </c>
      <c r="D48" s="75"/>
      <c r="E48" s="334">
        <v>13388.22</v>
      </c>
      <c r="F48" s="335"/>
    </row>
    <row r="49" spans="2:6">
      <c r="B49" s="332"/>
      <c r="C49" s="75" t="s">
        <v>780</v>
      </c>
      <c r="D49" s="75"/>
      <c r="E49" s="334">
        <v>769040.34</v>
      </c>
      <c r="F49" s="341"/>
    </row>
    <row r="50" spans="2:6">
      <c r="B50" s="332"/>
      <c r="C50" s="75" t="s">
        <v>974</v>
      </c>
      <c r="D50" s="75"/>
      <c r="E50" s="334">
        <v>10384.34</v>
      </c>
      <c r="F50" s="341"/>
    </row>
    <row r="51" spans="2:6">
      <c r="B51" s="332"/>
      <c r="C51" s="75" t="s">
        <v>784</v>
      </c>
      <c r="D51" s="75"/>
      <c r="E51" s="334">
        <v>207833.27</v>
      </c>
      <c r="F51" s="341"/>
    </row>
    <row r="52" spans="2:6">
      <c r="B52" s="332"/>
      <c r="C52" s="75" t="s">
        <v>788</v>
      </c>
      <c r="D52" s="75"/>
      <c r="E52" s="334">
        <v>-4000.37</v>
      </c>
      <c r="F52" s="341"/>
    </row>
    <row r="53" spans="2:6">
      <c r="B53" s="332"/>
      <c r="C53" s="75" t="s">
        <v>790</v>
      </c>
      <c r="D53" s="75"/>
      <c r="E53" s="334">
        <v>-10470.42</v>
      </c>
      <c r="F53" s="341"/>
    </row>
    <row r="54" spans="2:6">
      <c r="B54" s="332"/>
      <c r="C54" s="75" t="s">
        <v>792</v>
      </c>
      <c r="D54" s="75"/>
      <c r="E54" s="334">
        <v>-3402.38</v>
      </c>
      <c r="F54" s="341"/>
    </row>
    <row r="55" spans="2:6">
      <c r="B55" s="332"/>
      <c r="C55" s="75" t="s">
        <v>794</v>
      </c>
      <c r="D55" s="75"/>
      <c r="E55" s="334">
        <v>33985.61</v>
      </c>
      <c r="F55" s="341"/>
    </row>
    <row r="56" spans="2:6">
      <c r="B56" s="332"/>
      <c r="C56" s="75"/>
      <c r="D56" s="75" t="s">
        <v>744</v>
      </c>
      <c r="E56" s="336"/>
      <c r="F56" s="341">
        <v>709298.01</v>
      </c>
    </row>
    <row r="57" spans="2:6">
      <c r="B57" s="332"/>
      <c r="C57" s="75"/>
      <c r="D57" s="75" t="s">
        <v>1198</v>
      </c>
      <c r="E57" s="336"/>
      <c r="F57" s="341">
        <v>490623.47</v>
      </c>
    </row>
    <row r="58" spans="2:6">
      <c r="B58" s="332"/>
      <c r="C58" s="75"/>
      <c r="D58" s="75" t="s">
        <v>750</v>
      </c>
      <c r="E58" s="336"/>
      <c r="F58" s="341">
        <v>2521912.67</v>
      </c>
    </row>
    <row r="59" spans="2:6">
      <c r="B59" s="332"/>
      <c r="C59" s="75"/>
      <c r="D59" s="75" t="s">
        <v>752</v>
      </c>
      <c r="E59" s="336"/>
      <c r="F59" s="341">
        <v>20717355.120000001</v>
      </c>
    </row>
    <row r="60" spans="2:6">
      <c r="B60" s="332"/>
      <c r="C60" s="75"/>
      <c r="D60" s="75" t="s">
        <v>1200</v>
      </c>
      <c r="E60" s="336"/>
      <c r="F60" s="341">
        <v>16.5</v>
      </c>
    </row>
    <row r="61" spans="2:6">
      <c r="B61" s="332"/>
      <c r="C61" s="75"/>
      <c r="D61" s="75" t="s">
        <v>756</v>
      </c>
      <c r="E61" s="336"/>
      <c r="F61" s="341">
        <v>3285.09</v>
      </c>
    </row>
    <row r="62" spans="2:6">
      <c r="B62" s="332"/>
      <c r="C62" s="75"/>
      <c r="D62" s="75" t="s">
        <v>760</v>
      </c>
      <c r="E62" s="336"/>
      <c r="F62" s="341">
        <v>382643.77</v>
      </c>
    </row>
    <row r="63" spans="2:6">
      <c r="B63" s="332"/>
      <c r="C63" s="75"/>
      <c r="D63" s="75" t="s">
        <v>762</v>
      </c>
      <c r="E63" s="336"/>
      <c r="F63" s="341">
        <v>38264.400000000001</v>
      </c>
    </row>
    <row r="64" spans="2:6">
      <c r="B64" s="332"/>
      <c r="C64" s="75"/>
      <c r="D64" s="75"/>
      <c r="E64" s="336"/>
      <c r="F64" s="341"/>
    </row>
    <row r="65" spans="2:7">
      <c r="B65" s="332"/>
      <c r="C65" t="s">
        <v>1358</v>
      </c>
      <c r="D65" s="75"/>
      <c r="E65" s="336">
        <f>SUM(E43:E64)</f>
        <v>24863399.029999997</v>
      </c>
      <c r="F65" s="341">
        <f>SUM(F43:F64)</f>
        <v>24863399.029999997</v>
      </c>
      <c r="G65" s="288">
        <f>+E65-F65</f>
        <v>0</v>
      </c>
    </row>
    <row r="66" spans="2:7" ht="15" thickBot="1">
      <c r="B66" s="332"/>
      <c r="C66" s="344"/>
      <c r="D66" s="338"/>
      <c r="E66" s="339"/>
      <c r="F66" s="345"/>
    </row>
    <row r="67" spans="2:7" ht="15" thickTop="1">
      <c r="B67" s="332"/>
      <c r="C67" s="75"/>
      <c r="D67" s="75"/>
      <c r="E67" s="342"/>
      <c r="F67" s="346"/>
    </row>
    <row r="68" spans="2:7">
      <c r="B68" s="332"/>
      <c r="C68" s="75"/>
      <c r="D68" s="75"/>
      <c r="E68" s="336"/>
      <c r="F68" s="341"/>
    </row>
    <row r="69" spans="2:7">
      <c r="B69" s="332"/>
      <c r="C69" s="75"/>
      <c r="D69" s="75" t="s">
        <v>1348</v>
      </c>
      <c r="E69" s="330"/>
      <c r="F69" s="335">
        <f>+E70</f>
        <v>0.42990391177649556</v>
      </c>
    </row>
    <row r="70" spans="2:7">
      <c r="B70" s="332"/>
      <c r="C70" s="75" t="s">
        <v>756</v>
      </c>
      <c r="D70" s="75"/>
      <c r="E70" s="334">
        <f>-+'[1]Gastos Bursatiles'!P12</f>
        <v>0.42990391177649556</v>
      </c>
      <c r="F70" s="333"/>
    </row>
    <row r="71" spans="2:7">
      <c r="B71" s="332"/>
      <c r="C71" s="75"/>
      <c r="D71" s="75"/>
      <c r="E71" s="336"/>
      <c r="F71" s="341"/>
    </row>
    <row r="72" spans="2:7">
      <c r="B72" s="332"/>
      <c r="C72" s="75" t="s">
        <v>1359</v>
      </c>
      <c r="D72" s="75"/>
      <c r="E72" s="336"/>
      <c r="F72" s="341"/>
    </row>
    <row r="73" spans="2:7" ht="15" thickBot="1">
      <c r="B73" s="337"/>
      <c r="C73" s="338"/>
      <c r="D73" s="338"/>
      <c r="E73" s="339"/>
      <c r="F73" s="345"/>
    </row>
    <row r="74" spans="2:7" ht="15" thickTop="1">
      <c r="B74" s="332"/>
      <c r="C74" s="75"/>
      <c r="D74" s="75"/>
      <c r="E74" s="336"/>
      <c r="F74" s="341"/>
    </row>
    <row r="75" spans="2:7">
      <c r="B75" s="332"/>
      <c r="C75" s="75" t="s">
        <v>756</v>
      </c>
      <c r="D75" s="75"/>
      <c r="E75" s="336">
        <v>0</v>
      </c>
      <c r="F75" s="341"/>
    </row>
    <row r="76" spans="2:7">
      <c r="B76" s="332"/>
      <c r="C76" s="75"/>
      <c r="D76" s="75" t="s">
        <v>802</v>
      </c>
      <c r="E76" s="336"/>
      <c r="F76" s="341">
        <f>+E75</f>
        <v>0</v>
      </c>
    </row>
    <row r="77" spans="2:7">
      <c r="B77" s="332"/>
      <c r="C77" s="75" t="s">
        <v>1360</v>
      </c>
      <c r="D77" s="75"/>
      <c r="E77" s="336"/>
      <c r="F77" s="341"/>
    </row>
    <row r="78" spans="2:7" ht="15" thickBot="1">
      <c r="B78" s="337"/>
      <c r="C78" s="338"/>
      <c r="D78" s="338"/>
      <c r="E78" s="339"/>
      <c r="F78" s="345"/>
    </row>
    <row r="79" spans="2:7" ht="15" thickTop="1">
      <c r="B79" s="332"/>
      <c r="C79" s="75"/>
      <c r="D79" s="75"/>
      <c r="E79" s="336"/>
      <c r="F79" s="341"/>
    </row>
    <row r="80" spans="2:7">
      <c r="B80" s="332"/>
      <c r="C80" s="75" t="s">
        <v>756</v>
      </c>
      <c r="D80" s="75"/>
      <c r="E80" s="336">
        <v>0</v>
      </c>
      <c r="F80" s="341"/>
    </row>
    <row r="81" spans="2:20">
      <c r="B81" s="332"/>
      <c r="C81" s="75"/>
      <c r="D81" s="75" t="s">
        <v>802</v>
      </c>
      <c r="E81" s="336"/>
      <c r="F81" s="341">
        <f>+E80</f>
        <v>0</v>
      </c>
    </row>
    <row r="82" spans="2:20">
      <c r="B82" s="332"/>
      <c r="C82" s="75" t="s">
        <v>1361</v>
      </c>
      <c r="D82" s="75"/>
      <c r="E82" s="336"/>
      <c r="F82" s="341"/>
    </row>
    <row r="83" spans="2:20" ht="15" thickBot="1">
      <c r="B83" s="337"/>
      <c r="C83" s="338"/>
      <c r="D83" s="338"/>
      <c r="E83" s="339"/>
      <c r="F83" s="345"/>
    </row>
    <row r="84" spans="2:20" ht="15" thickTop="1">
      <c r="B84" s="332"/>
      <c r="C84" s="75"/>
      <c r="D84" s="75"/>
      <c r="E84" s="336"/>
      <c r="F84" s="341"/>
      <c r="G84" s="384">
        <f>+E85-E75-E80</f>
        <v>425.72</v>
      </c>
    </row>
    <row r="85" spans="2:20">
      <c r="B85" s="332"/>
      <c r="C85" s="378" t="s">
        <v>722</v>
      </c>
      <c r="D85" s="75"/>
      <c r="E85" s="336">
        <v>425.72</v>
      </c>
      <c r="F85" s="341"/>
    </row>
    <row r="86" spans="2:20">
      <c r="B86" s="332"/>
      <c r="C86" s="75"/>
      <c r="D86" s="75" t="s">
        <v>760</v>
      </c>
      <c r="E86" s="336"/>
      <c r="F86" s="341">
        <f>+E85</f>
        <v>425.72</v>
      </c>
    </row>
    <row r="87" spans="2:20">
      <c r="B87" s="332"/>
      <c r="C87" s="75"/>
      <c r="D87" s="75"/>
      <c r="E87" s="336"/>
      <c r="F87" s="341"/>
    </row>
    <row r="88" spans="2:20">
      <c r="B88" s="332"/>
      <c r="C88" s="75" t="s">
        <v>1378</v>
      </c>
      <c r="D88" s="75"/>
      <c r="E88" s="336"/>
      <c r="F88" s="341"/>
    </row>
    <row r="89" spans="2:20" ht="15" thickBot="1">
      <c r="B89" s="337"/>
      <c r="C89" s="338"/>
      <c r="D89" s="338"/>
      <c r="E89" s="339"/>
      <c r="F89" s="345"/>
    </row>
    <row r="90" spans="2:20" ht="15" thickTop="1">
      <c r="B90" s="332"/>
      <c r="C90" s="75"/>
      <c r="D90" s="75"/>
      <c r="E90" s="336"/>
      <c r="F90" s="341"/>
      <c r="K90" t="s">
        <v>1383</v>
      </c>
    </row>
    <row r="91" spans="2:20">
      <c r="B91" s="332"/>
      <c r="C91" s="75" t="s">
        <v>760</v>
      </c>
      <c r="D91" s="75"/>
      <c r="E91" s="336">
        <v>212.86</v>
      </c>
      <c r="F91" s="341"/>
      <c r="K91" s="385" t="s">
        <v>1379</v>
      </c>
      <c r="L91" s="386" t="s">
        <v>1173</v>
      </c>
      <c r="M91" s="387">
        <v>26112</v>
      </c>
      <c r="N91" s="386" t="s">
        <v>1380</v>
      </c>
      <c r="O91" s="388">
        <v>212.86</v>
      </c>
      <c r="P91" s="388">
        <v>724029.28</v>
      </c>
      <c r="Q91" s="388">
        <v>10018.73</v>
      </c>
      <c r="R91" s="387">
        <v>1</v>
      </c>
    </row>
    <row r="92" spans="2:20">
      <c r="B92" s="332"/>
      <c r="C92" s="75" t="s">
        <v>756</v>
      </c>
      <c r="D92" s="75"/>
      <c r="E92" s="336">
        <f>+F94+F95</f>
        <v>606.52</v>
      </c>
      <c r="F92" s="341"/>
    </row>
    <row r="93" spans="2:20">
      <c r="B93" s="332"/>
      <c r="C93" s="75"/>
      <c r="D93" s="75" t="s">
        <v>756</v>
      </c>
      <c r="E93" s="336"/>
      <c r="F93" s="341">
        <f>+E91</f>
        <v>212.86</v>
      </c>
    </row>
    <row r="94" spans="2:20">
      <c r="B94" s="332"/>
      <c r="D94" s="75" t="s">
        <v>760</v>
      </c>
      <c r="E94" s="336"/>
      <c r="F94" s="341">
        <v>606.52</v>
      </c>
    </row>
    <row r="95" spans="2:20" ht="18.600000000000001" customHeight="1">
      <c r="B95" s="332"/>
      <c r="D95" s="75" t="s">
        <v>762</v>
      </c>
      <c r="E95" s="336"/>
      <c r="F95" s="341"/>
      <c r="K95" s="385">
        <v>44985.000000000102</v>
      </c>
      <c r="L95" s="389" t="s">
        <v>1381</v>
      </c>
      <c r="M95" s="390">
        <v>5562</v>
      </c>
      <c r="N95" s="390">
        <v>5562</v>
      </c>
      <c r="O95" s="390">
        <v>417990</v>
      </c>
      <c r="P95" s="389"/>
      <c r="Q95" s="389" t="s">
        <v>1382</v>
      </c>
      <c r="R95" s="391">
        <v>606.52</v>
      </c>
      <c r="S95" s="391">
        <v>0</v>
      </c>
      <c r="T95" t="s">
        <v>1385</v>
      </c>
    </row>
    <row r="96" spans="2:20" hidden="1">
      <c r="B96" s="332"/>
      <c r="C96" t="s">
        <v>1384</v>
      </c>
      <c r="E96" s="336"/>
      <c r="F96" s="341"/>
    </row>
    <row r="97" spans="2:7">
      <c r="B97" s="332"/>
      <c r="E97" s="336"/>
      <c r="F97" s="341"/>
    </row>
    <row r="98" spans="2:7">
      <c r="B98" s="332"/>
      <c r="C98" t="s">
        <v>1386</v>
      </c>
      <c r="E98" s="336">
        <f>SUM(E91:E97)</f>
        <v>819.38</v>
      </c>
      <c r="F98" s="341">
        <f>SUM(F93:F97)</f>
        <v>819.38</v>
      </c>
      <c r="G98" s="288">
        <f>+E98-F98</f>
        <v>0</v>
      </c>
    </row>
    <row r="99" spans="2:7" ht="15" thickBot="1">
      <c r="B99" s="337"/>
      <c r="C99" s="392"/>
      <c r="D99" s="392"/>
      <c r="E99" s="339"/>
      <c r="F99" s="345"/>
    </row>
    <row r="100" spans="2:7" ht="15" thickTop="1">
      <c r="B100" s="332"/>
      <c r="E100" s="336"/>
      <c r="F100" s="341"/>
    </row>
    <row r="101" spans="2:7">
      <c r="B101" s="332"/>
      <c r="E101" s="336"/>
      <c r="F101" s="341"/>
    </row>
    <row r="102" spans="2:7">
      <c r="B102" s="332"/>
    </row>
    <row r="103" spans="2:7">
      <c r="B103" s="332"/>
    </row>
    <row r="104" spans="2:7">
      <c r="B104" s="332"/>
    </row>
    <row r="105" spans="2:7">
      <c r="B105" s="332"/>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7BF04-AE10-4F0B-9F68-DDF82B0E2D81}">
  <sheetPr>
    <tabColor rgb="FF002060"/>
  </sheetPr>
  <dimension ref="A1:G485"/>
  <sheetViews>
    <sheetView showGridLines="0" zoomScale="80" zoomScaleNormal="80" workbookViewId="0">
      <pane ySplit="6" topLeftCell="A428" activePane="bottomLeft" state="frozen"/>
      <selection activeCell="D26" sqref="D26"/>
      <selection pane="bottomLeft" activeCell="D26" sqref="D26"/>
    </sheetView>
  </sheetViews>
  <sheetFormatPr baseColWidth="10" defaultColWidth="11.44140625" defaultRowHeight="13.2"/>
  <cols>
    <col min="1" max="1" width="63" style="1" bestFit="1" customWidth="1"/>
    <col min="2" max="2" width="21.44140625" style="1" customWidth="1"/>
    <col min="3" max="3" width="19.109375" style="65" bestFit="1" customWidth="1"/>
    <col min="4" max="4" width="20.109375" style="64" customWidth="1"/>
    <col min="5" max="5" width="19.109375" style="65" bestFit="1" customWidth="1"/>
    <col min="6" max="6" width="10.6640625" style="1" bestFit="1" customWidth="1"/>
    <col min="7" max="7" width="11.6640625" style="1" bestFit="1" customWidth="1"/>
    <col min="8" max="247" width="8.88671875" style="1" customWidth="1"/>
    <col min="248" max="248" width="1" style="1" customWidth="1"/>
    <col min="249" max="249" width="17.33203125" style="1" customWidth="1"/>
    <col min="250" max="250" width="67.33203125" style="1" customWidth="1"/>
    <col min="251" max="251" width="28.44140625" style="1" customWidth="1"/>
    <col min="252" max="503" width="8.88671875" style="1" customWidth="1"/>
    <col min="504" max="504" width="1" style="1" customWidth="1"/>
    <col min="505" max="505" width="17.33203125" style="1" customWidth="1"/>
    <col min="506" max="506" width="67.33203125" style="1" customWidth="1"/>
    <col min="507" max="507" width="28.44140625" style="1" customWidth="1"/>
    <col min="508" max="759" width="8.88671875" style="1" customWidth="1"/>
    <col min="760" max="760" width="1" style="1" customWidth="1"/>
    <col min="761" max="761" width="17.33203125" style="1" customWidth="1"/>
    <col min="762" max="762" width="67.33203125" style="1" customWidth="1"/>
    <col min="763" max="763" width="28.44140625" style="1" customWidth="1"/>
    <col min="764" max="1015" width="8.88671875" style="1" customWidth="1"/>
    <col min="1016" max="1016" width="1" style="1" customWidth="1"/>
    <col min="1017" max="1017" width="17.33203125" style="1" customWidth="1"/>
    <col min="1018" max="1018" width="67.33203125" style="1" customWidth="1"/>
    <col min="1019" max="1019" width="28.44140625" style="1" customWidth="1"/>
    <col min="1020" max="1271" width="8.88671875" style="1" customWidth="1"/>
    <col min="1272" max="1272" width="1" style="1" customWidth="1"/>
    <col min="1273" max="1273" width="17.33203125" style="1" customWidth="1"/>
    <col min="1274" max="1274" width="67.33203125" style="1" customWidth="1"/>
    <col min="1275" max="1275" width="28.44140625" style="1" customWidth="1"/>
    <col min="1276" max="1527" width="8.88671875" style="1" customWidth="1"/>
    <col min="1528" max="1528" width="1" style="1" customWidth="1"/>
    <col min="1529" max="1529" width="17.33203125" style="1" customWidth="1"/>
    <col min="1530" max="1530" width="67.33203125" style="1" customWidth="1"/>
    <col min="1531" max="1531" width="28.44140625" style="1" customWidth="1"/>
    <col min="1532" max="1783" width="8.88671875" style="1" customWidth="1"/>
    <col min="1784" max="1784" width="1" style="1" customWidth="1"/>
    <col min="1785" max="1785" width="17.33203125" style="1" customWidth="1"/>
    <col min="1786" max="1786" width="67.33203125" style="1" customWidth="1"/>
    <col min="1787" max="1787" width="28.44140625" style="1" customWidth="1"/>
    <col min="1788" max="2039" width="8.88671875" style="1" customWidth="1"/>
    <col min="2040" max="2040" width="1" style="1" customWidth="1"/>
    <col min="2041" max="2041" width="17.33203125" style="1" customWidth="1"/>
    <col min="2042" max="2042" width="67.33203125" style="1" customWidth="1"/>
    <col min="2043" max="2043" width="28.44140625" style="1" customWidth="1"/>
    <col min="2044" max="2295" width="8.88671875" style="1" customWidth="1"/>
    <col min="2296" max="2296" width="1" style="1" customWidth="1"/>
    <col min="2297" max="2297" width="17.33203125" style="1" customWidth="1"/>
    <col min="2298" max="2298" width="67.33203125" style="1" customWidth="1"/>
    <col min="2299" max="2299" width="28.44140625" style="1" customWidth="1"/>
    <col min="2300" max="2551" width="8.88671875" style="1" customWidth="1"/>
    <col min="2552" max="2552" width="1" style="1" customWidth="1"/>
    <col min="2553" max="2553" width="17.33203125" style="1" customWidth="1"/>
    <col min="2554" max="2554" width="67.33203125" style="1" customWidth="1"/>
    <col min="2555" max="2555" width="28.44140625" style="1" customWidth="1"/>
    <col min="2556" max="2807" width="8.88671875" style="1" customWidth="1"/>
    <col min="2808" max="2808" width="1" style="1" customWidth="1"/>
    <col min="2809" max="2809" width="17.33203125" style="1" customWidth="1"/>
    <col min="2810" max="2810" width="67.33203125" style="1" customWidth="1"/>
    <col min="2811" max="2811" width="28.44140625" style="1" customWidth="1"/>
    <col min="2812" max="3063" width="8.88671875" style="1" customWidth="1"/>
    <col min="3064" max="3064" width="1" style="1" customWidth="1"/>
    <col min="3065" max="3065" width="17.33203125" style="1" customWidth="1"/>
    <col min="3066" max="3066" width="67.33203125" style="1" customWidth="1"/>
    <col min="3067" max="3067" width="28.44140625" style="1" customWidth="1"/>
    <col min="3068" max="3319" width="8.88671875" style="1" customWidth="1"/>
    <col min="3320" max="3320" width="1" style="1" customWidth="1"/>
    <col min="3321" max="3321" width="17.33203125" style="1" customWidth="1"/>
    <col min="3322" max="3322" width="67.33203125" style="1" customWidth="1"/>
    <col min="3323" max="3323" width="28.44140625" style="1" customWidth="1"/>
    <col min="3324" max="3575" width="8.88671875" style="1" customWidth="1"/>
    <col min="3576" max="3576" width="1" style="1" customWidth="1"/>
    <col min="3577" max="3577" width="17.33203125" style="1" customWidth="1"/>
    <col min="3578" max="3578" width="67.33203125" style="1" customWidth="1"/>
    <col min="3579" max="3579" width="28.44140625" style="1" customWidth="1"/>
    <col min="3580" max="3831" width="8.88671875" style="1" customWidth="1"/>
    <col min="3832" max="3832" width="1" style="1" customWidth="1"/>
    <col min="3833" max="3833" width="17.33203125" style="1" customWidth="1"/>
    <col min="3834" max="3834" width="67.33203125" style="1" customWidth="1"/>
    <col min="3835" max="3835" width="28.44140625" style="1" customWidth="1"/>
    <col min="3836" max="4087" width="8.88671875" style="1" customWidth="1"/>
    <col min="4088" max="4088" width="1" style="1" customWidth="1"/>
    <col min="4089" max="4089" width="17.33203125" style="1" customWidth="1"/>
    <col min="4090" max="4090" width="67.33203125" style="1" customWidth="1"/>
    <col min="4091" max="4091" width="28.44140625" style="1" customWidth="1"/>
    <col min="4092" max="4343" width="8.88671875" style="1" customWidth="1"/>
    <col min="4344" max="4344" width="1" style="1" customWidth="1"/>
    <col min="4345" max="4345" width="17.33203125" style="1" customWidth="1"/>
    <col min="4346" max="4346" width="67.33203125" style="1" customWidth="1"/>
    <col min="4347" max="4347" width="28.44140625" style="1" customWidth="1"/>
    <col min="4348" max="4599" width="8.88671875" style="1" customWidth="1"/>
    <col min="4600" max="4600" width="1" style="1" customWidth="1"/>
    <col min="4601" max="4601" width="17.33203125" style="1" customWidth="1"/>
    <col min="4602" max="4602" width="67.33203125" style="1" customWidth="1"/>
    <col min="4603" max="4603" width="28.44140625" style="1" customWidth="1"/>
    <col min="4604" max="4855" width="8.88671875" style="1" customWidth="1"/>
    <col min="4856" max="4856" width="1" style="1" customWidth="1"/>
    <col min="4857" max="4857" width="17.33203125" style="1" customWidth="1"/>
    <col min="4858" max="4858" width="67.33203125" style="1" customWidth="1"/>
    <col min="4859" max="4859" width="28.44140625" style="1" customWidth="1"/>
    <col min="4860" max="5111" width="8.88671875" style="1" customWidth="1"/>
    <col min="5112" max="5112" width="1" style="1" customWidth="1"/>
    <col min="5113" max="5113" width="17.33203125" style="1" customWidth="1"/>
    <col min="5114" max="5114" width="67.33203125" style="1" customWidth="1"/>
    <col min="5115" max="5115" width="28.44140625" style="1" customWidth="1"/>
    <col min="5116" max="5367" width="8.88671875" style="1" customWidth="1"/>
    <col min="5368" max="5368" width="1" style="1" customWidth="1"/>
    <col min="5369" max="5369" width="17.33203125" style="1" customWidth="1"/>
    <col min="5370" max="5370" width="67.33203125" style="1" customWidth="1"/>
    <col min="5371" max="5371" width="28.44140625" style="1" customWidth="1"/>
    <col min="5372" max="5623" width="8.88671875" style="1" customWidth="1"/>
    <col min="5624" max="5624" width="1" style="1" customWidth="1"/>
    <col min="5625" max="5625" width="17.33203125" style="1" customWidth="1"/>
    <col min="5626" max="5626" width="67.33203125" style="1" customWidth="1"/>
    <col min="5627" max="5627" width="28.44140625" style="1" customWidth="1"/>
    <col min="5628" max="5879" width="8.88671875" style="1" customWidth="1"/>
    <col min="5880" max="5880" width="1" style="1" customWidth="1"/>
    <col min="5881" max="5881" width="17.33203125" style="1" customWidth="1"/>
    <col min="5882" max="5882" width="67.33203125" style="1" customWidth="1"/>
    <col min="5883" max="5883" width="28.44140625" style="1" customWidth="1"/>
    <col min="5884" max="6135" width="8.88671875" style="1" customWidth="1"/>
    <col min="6136" max="6136" width="1" style="1" customWidth="1"/>
    <col min="6137" max="6137" width="17.33203125" style="1" customWidth="1"/>
    <col min="6138" max="6138" width="67.33203125" style="1" customWidth="1"/>
    <col min="6139" max="6139" width="28.44140625" style="1" customWidth="1"/>
    <col min="6140" max="6391" width="8.88671875" style="1" customWidth="1"/>
    <col min="6392" max="6392" width="1" style="1" customWidth="1"/>
    <col min="6393" max="6393" width="17.33203125" style="1" customWidth="1"/>
    <col min="6394" max="6394" width="67.33203125" style="1" customWidth="1"/>
    <col min="6395" max="6395" width="28.44140625" style="1" customWidth="1"/>
    <col min="6396" max="6647" width="8.88671875" style="1" customWidth="1"/>
    <col min="6648" max="6648" width="1" style="1" customWidth="1"/>
    <col min="6649" max="6649" width="17.33203125" style="1" customWidth="1"/>
    <col min="6650" max="6650" width="67.33203125" style="1" customWidth="1"/>
    <col min="6651" max="6651" width="28.44140625" style="1" customWidth="1"/>
    <col min="6652" max="6903" width="8.88671875" style="1" customWidth="1"/>
    <col min="6904" max="6904" width="1" style="1" customWidth="1"/>
    <col min="6905" max="6905" width="17.33203125" style="1" customWidth="1"/>
    <col min="6906" max="6906" width="67.33203125" style="1" customWidth="1"/>
    <col min="6907" max="6907" width="28.44140625" style="1" customWidth="1"/>
    <col min="6908" max="7159" width="8.88671875" style="1" customWidth="1"/>
    <col min="7160" max="7160" width="1" style="1" customWidth="1"/>
    <col min="7161" max="7161" width="17.33203125" style="1" customWidth="1"/>
    <col min="7162" max="7162" width="67.33203125" style="1" customWidth="1"/>
    <col min="7163" max="7163" width="28.44140625" style="1" customWidth="1"/>
    <col min="7164" max="7415" width="8.88671875" style="1" customWidth="1"/>
    <col min="7416" max="7416" width="1" style="1" customWidth="1"/>
    <col min="7417" max="7417" width="17.33203125" style="1" customWidth="1"/>
    <col min="7418" max="7418" width="67.33203125" style="1" customWidth="1"/>
    <col min="7419" max="7419" width="28.44140625" style="1" customWidth="1"/>
    <col min="7420" max="7671" width="8.88671875" style="1" customWidth="1"/>
    <col min="7672" max="7672" width="1" style="1" customWidth="1"/>
    <col min="7673" max="7673" width="17.33203125" style="1" customWidth="1"/>
    <col min="7674" max="7674" width="67.33203125" style="1" customWidth="1"/>
    <col min="7675" max="7675" width="28.44140625" style="1" customWidth="1"/>
    <col min="7676" max="7927" width="8.88671875" style="1" customWidth="1"/>
    <col min="7928" max="7928" width="1" style="1" customWidth="1"/>
    <col min="7929" max="7929" width="17.33203125" style="1" customWidth="1"/>
    <col min="7930" max="7930" width="67.33203125" style="1" customWidth="1"/>
    <col min="7931" max="7931" width="28.44140625" style="1" customWidth="1"/>
    <col min="7932" max="8183" width="8.88671875" style="1" customWidth="1"/>
    <col min="8184" max="8184" width="1" style="1" customWidth="1"/>
    <col min="8185" max="8185" width="17.33203125" style="1" customWidth="1"/>
    <col min="8186" max="8186" width="67.33203125" style="1" customWidth="1"/>
    <col min="8187" max="8187" width="28.44140625" style="1" customWidth="1"/>
    <col min="8188" max="8439" width="8.88671875" style="1" customWidth="1"/>
    <col min="8440" max="8440" width="1" style="1" customWidth="1"/>
    <col min="8441" max="8441" width="17.33203125" style="1" customWidth="1"/>
    <col min="8442" max="8442" width="67.33203125" style="1" customWidth="1"/>
    <col min="8443" max="8443" width="28.44140625" style="1" customWidth="1"/>
    <col min="8444" max="8695" width="8.88671875" style="1" customWidth="1"/>
    <col min="8696" max="8696" width="1" style="1" customWidth="1"/>
    <col min="8697" max="8697" width="17.33203125" style="1" customWidth="1"/>
    <col min="8698" max="8698" width="67.33203125" style="1" customWidth="1"/>
    <col min="8699" max="8699" width="28.44140625" style="1" customWidth="1"/>
    <col min="8700" max="8951" width="8.88671875" style="1" customWidth="1"/>
    <col min="8952" max="8952" width="1" style="1" customWidth="1"/>
    <col min="8953" max="8953" width="17.33203125" style="1" customWidth="1"/>
    <col min="8954" max="8954" width="67.33203125" style="1" customWidth="1"/>
    <col min="8955" max="8955" width="28.44140625" style="1" customWidth="1"/>
    <col min="8956" max="9207" width="8.88671875" style="1" customWidth="1"/>
    <col min="9208" max="9208" width="1" style="1" customWidth="1"/>
    <col min="9209" max="9209" width="17.33203125" style="1" customWidth="1"/>
    <col min="9210" max="9210" width="67.33203125" style="1" customWidth="1"/>
    <col min="9211" max="9211" width="28.44140625" style="1" customWidth="1"/>
    <col min="9212" max="9463" width="8.88671875" style="1" customWidth="1"/>
    <col min="9464" max="9464" width="1" style="1" customWidth="1"/>
    <col min="9465" max="9465" width="17.33203125" style="1" customWidth="1"/>
    <col min="9466" max="9466" width="67.33203125" style="1" customWidth="1"/>
    <col min="9467" max="9467" width="28.44140625" style="1" customWidth="1"/>
    <col min="9468" max="9719" width="8.88671875" style="1" customWidth="1"/>
    <col min="9720" max="9720" width="1" style="1" customWidth="1"/>
    <col min="9721" max="9721" width="17.33203125" style="1" customWidth="1"/>
    <col min="9722" max="9722" width="67.33203125" style="1" customWidth="1"/>
    <col min="9723" max="9723" width="28.44140625" style="1" customWidth="1"/>
    <col min="9724" max="9975" width="8.88671875" style="1" customWidth="1"/>
    <col min="9976" max="9976" width="1" style="1" customWidth="1"/>
    <col min="9977" max="9977" width="17.33203125" style="1" customWidth="1"/>
    <col min="9978" max="9978" width="67.33203125" style="1" customWidth="1"/>
    <col min="9979" max="9979" width="28.44140625" style="1" customWidth="1"/>
    <col min="9980" max="10231" width="8.88671875" style="1" customWidth="1"/>
    <col min="10232" max="10232" width="1" style="1" customWidth="1"/>
    <col min="10233" max="10233" width="17.33203125" style="1" customWidth="1"/>
    <col min="10234" max="10234" width="67.33203125" style="1" customWidth="1"/>
    <col min="10235" max="10235" width="28.44140625" style="1" customWidth="1"/>
    <col min="10236" max="10487" width="8.88671875" style="1" customWidth="1"/>
    <col min="10488" max="10488" width="1" style="1" customWidth="1"/>
    <col min="10489" max="10489" width="17.33203125" style="1" customWidth="1"/>
    <col min="10490" max="10490" width="67.33203125" style="1" customWidth="1"/>
    <col min="10491" max="10491" width="28.44140625" style="1" customWidth="1"/>
    <col min="10492" max="10743" width="8.88671875" style="1" customWidth="1"/>
    <col min="10744" max="10744" width="1" style="1" customWidth="1"/>
    <col min="10745" max="10745" width="17.33203125" style="1" customWidth="1"/>
    <col min="10746" max="10746" width="67.33203125" style="1" customWidth="1"/>
    <col min="10747" max="10747" width="28.44140625" style="1" customWidth="1"/>
    <col min="10748" max="10999" width="8.88671875" style="1" customWidth="1"/>
    <col min="11000" max="11000" width="1" style="1" customWidth="1"/>
    <col min="11001" max="11001" width="17.33203125" style="1" customWidth="1"/>
    <col min="11002" max="11002" width="67.33203125" style="1" customWidth="1"/>
    <col min="11003" max="11003" width="28.44140625" style="1" customWidth="1"/>
    <col min="11004" max="11255" width="8.88671875" style="1" customWidth="1"/>
    <col min="11256" max="11256" width="1" style="1" customWidth="1"/>
    <col min="11257" max="11257" width="17.33203125" style="1" customWidth="1"/>
    <col min="11258" max="11258" width="67.33203125" style="1" customWidth="1"/>
    <col min="11259" max="11259" width="28.44140625" style="1" customWidth="1"/>
    <col min="11260" max="11511" width="8.88671875" style="1" customWidth="1"/>
    <col min="11512" max="11512" width="1" style="1" customWidth="1"/>
    <col min="11513" max="11513" width="17.33203125" style="1" customWidth="1"/>
    <col min="11514" max="11514" width="67.33203125" style="1" customWidth="1"/>
    <col min="11515" max="11515" width="28.44140625" style="1" customWidth="1"/>
    <col min="11516" max="11767" width="8.88671875" style="1" customWidth="1"/>
    <col min="11768" max="11768" width="1" style="1" customWidth="1"/>
    <col min="11769" max="11769" width="17.33203125" style="1" customWidth="1"/>
    <col min="11770" max="11770" width="67.33203125" style="1" customWidth="1"/>
    <col min="11771" max="11771" width="28.44140625" style="1" customWidth="1"/>
    <col min="11772" max="12023" width="8.88671875" style="1" customWidth="1"/>
    <col min="12024" max="12024" width="1" style="1" customWidth="1"/>
    <col min="12025" max="12025" width="17.33203125" style="1" customWidth="1"/>
    <col min="12026" max="12026" width="67.33203125" style="1" customWidth="1"/>
    <col min="12027" max="12027" width="28.44140625" style="1" customWidth="1"/>
    <col min="12028" max="12279" width="8.88671875" style="1" customWidth="1"/>
    <col min="12280" max="12280" width="1" style="1" customWidth="1"/>
    <col min="12281" max="12281" width="17.33203125" style="1" customWidth="1"/>
    <col min="12282" max="12282" width="67.33203125" style="1" customWidth="1"/>
    <col min="12283" max="12283" width="28.44140625" style="1" customWidth="1"/>
    <col min="12284" max="12535" width="8.88671875" style="1" customWidth="1"/>
    <col min="12536" max="12536" width="1" style="1" customWidth="1"/>
    <col min="12537" max="12537" width="17.33203125" style="1" customWidth="1"/>
    <col min="12538" max="12538" width="67.33203125" style="1" customWidth="1"/>
    <col min="12539" max="12539" width="28.44140625" style="1" customWidth="1"/>
    <col min="12540" max="12791" width="8.88671875" style="1" customWidth="1"/>
    <col min="12792" max="12792" width="1" style="1" customWidth="1"/>
    <col min="12793" max="12793" width="17.33203125" style="1" customWidth="1"/>
    <col min="12794" max="12794" width="67.33203125" style="1" customWidth="1"/>
    <col min="12795" max="12795" width="28.44140625" style="1" customWidth="1"/>
    <col min="12796" max="13047" width="8.88671875" style="1" customWidth="1"/>
    <col min="13048" max="13048" width="1" style="1" customWidth="1"/>
    <col min="13049" max="13049" width="17.33203125" style="1" customWidth="1"/>
    <col min="13050" max="13050" width="67.33203125" style="1" customWidth="1"/>
    <col min="13051" max="13051" width="28.44140625" style="1" customWidth="1"/>
    <col min="13052" max="13303" width="8.88671875" style="1" customWidth="1"/>
    <col min="13304" max="13304" width="1" style="1" customWidth="1"/>
    <col min="13305" max="13305" width="17.33203125" style="1" customWidth="1"/>
    <col min="13306" max="13306" width="67.33203125" style="1" customWidth="1"/>
    <col min="13307" max="13307" width="28.44140625" style="1" customWidth="1"/>
    <col min="13308" max="13559" width="8.88671875" style="1" customWidth="1"/>
    <col min="13560" max="13560" width="1" style="1" customWidth="1"/>
    <col min="13561" max="13561" width="17.33203125" style="1" customWidth="1"/>
    <col min="13562" max="13562" width="67.33203125" style="1" customWidth="1"/>
    <col min="13563" max="13563" width="28.44140625" style="1" customWidth="1"/>
    <col min="13564" max="13815" width="8.88671875" style="1" customWidth="1"/>
    <col min="13816" max="13816" width="1" style="1" customWidth="1"/>
    <col min="13817" max="13817" width="17.33203125" style="1" customWidth="1"/>
    <col min="13818" max="13818" width="67.33203125" style="1" customWidth="1"/>
    <col min="13819" max="13819" width="28.44140625" style="1" customWidth="1"/>
    <col min="13820" max="14071" width="8.88671875" style="1" customWidth="1"/>
    <col min="14072" max="14072" width="1" style="1" customWidth="1"/>
    <col min="14073" max="14073" width="17.33203125" style="1" customWidth="1"/>
    <col min="14074" max="14074" width="67.33203125" style="1" customWidth="1"/>
    <col min="14075" max="14075" width="28.44140625" style="1" customWidth="1"/>
    <col min="14076" max="14327" width="8.88671875" style="1" customWidth="1"/>
    <col min="14328" max="14328" width="1" style="1" customWidth="1"/>
    <col min="14329" max="14329" width="17.33203125" style="1" customWidth="1"/>
    <col min="14330" max="14330" width="67.33203125" style="1" customWidth="1"/>
    <col min="14331" max="14331" width="28.44140625" style="1" customWidth="1"/>
    <col min="14332" max="14583" width="8.88671875" style="1" customWidth="1"/>
    <col min="14584" max="14584" width="1" style="1" customWidth="1"/>
    <col min="14585" max="14585" width="17.33203125" style="1" customWidth="1"/>
    <col min="14586" max="14586" width="67.33203125" style="1" customWidth="1"/>
    <col min="14587" max="14587" width="28.44140625" style="1" customWidth="1"/>
    <col min="14588" max="14839" width="8.88671875" style="1" customWidth="1"/>
    <col min="14840" max="14840" width="1" style="1" customWidth="1"/>
    <col min="14841" max="14841" width="17.33203125" style="1" customWidth="1"/>
    <col min="14842" max="14842" width="67.33203125" style="1" customWidth="1"/>
    <col min="14843" max="14843" width="28.44140625" style="1" customWidth="1"/>
    <col min="14844" max="15095" width="8.88671875" style="1" customWidth="1"/>
    <col min="15096" max="15096" width="1" style="1" customWidth="1"/>
    <col min="15097" max="15097" width="17.33203125" style="1" customWidth="1"/>
    <col min="15098" max="15098" width="67.33203125" style="1" customWidth="1"/>
    <col min="15099" max="15099" width="28.44140625" style="1" customWidth="1"/>
    <col min="15100" max="15351" width="8.88671875" style="1" customWidth="1"/>
    <col min="15352" max="15352" width="1" style="1" customWidth="1"/>
    <col min="15353" max="15353" width="17.33203125" style="1" customWidth="1"/>
    <col min="15354" max="15354" width="67.33203125" style="1" customWidth="1"/>
    <col min="15355" max="15355" width="28.44140625" style="1" customWidth="1"/>
    <col min="15356" max="15607" width="8.88671875" style="1" customWidth="1"/>
    <col min="15608" max="15608" width="1" style="1" customWidth="1"/>
    <col min="15609" max="15609" width="17.33203125" style="1" customWidth="1"/>
    <col min="15610" max="15610" width="67.33203125" style="1" customWidth="1"/>
    <col min="15611" max="15611" width="28.44140625" style="1" customWidth="1"/>
    <col min="15612" max="15863" width="8.88671875" style="1" customWidth="1"/>
    <col min="15864" max="15864" width="1" style="1" customWidth="1"/>
    <col min="15865" max="15865" width="17.33203125" style="1" customWidth="1"/>
    <col min="15866" max="15866" width="67.33203125" style="1" customWidth="1"/>
    <col min="15867" max="15867" width="28.44140625" style="1" customWidth="1"/>
    <col min="15868" max="16119" width="8.88671875" style="1" customWidth="1"/>
    <col min="16120" max="16120" width="1" style="1" customWidth="1"/>
    <col min="16121" max="16121" width="17.33203125" style="1" customWidth="1"/>
    <col min="16122" max="16122" width="67.33203125" style="1" customWidth="1"/>
    <col min="16123" max="16123" width="28.44140625" style="1" customWidth="1"/>
    <col min="16124" max="16384" width="8.88671875" style="1" customWidth="1"/>
  </cols>
  <sheetData>
    <row r="1" spans="1:5" customFormat="1" ht="15.6">
      <c r="A1" s="62" t="s">
        <v>1400</v>
      </c>
      <c r="B1" s="62"/>
      <c r="C1" s="62"/>
      <c r="D1" s="62"/>
      <c r="E1" s="62"/>
    </row>
    <row r="2" spans="1:5" customFormat="1" ht="14.4">
      <c r="A2" s="63" t="s">
        <v>14</v>
      </c>
      <c r="B2" s="63" t="s">
        <v>15</v>
      </c>
      <c r="C2" s="63"/>
      <c r="D2" s="63"/>
      <c r="E2" s="63"/>
    </row>
    <row r="3" spans="1:5" customFormat="1" ht="14.4">
      <c r="A3" s="63" t="s">
        <v>16</v>
      </c>
      <c r="B3" s="63" t="s">
        <v>17</v>
      </c>
      <c r="C3" s="63"/>
      <c r="D3" s="63"/>
      <c r="E3" s="63"/>
    </row>
    <row r="4" spans="1:5" customFormat="1" ht="14.4">
      <c r="A4" s="2" t="s">
        <v>18</v>
      </c>
      <c r="B4" s="2" t="s">
        <v>18</v>
      </c>
      <c r="C4" s="2" t="s">
        <v>798</v>
      </c>
      <c r="D4" s="2" t="s">
        <v>799</v>
      </c>
      <c r="E4" s="2" t="s">
        <v>19</v>
      </c>
    </row>
    <row r="5" spans="1:5" customFormat="1" ht="14.4">
      <c r="A5" s="2" t="s">
        <v>20</v>
      </c>
      <c r="B5" s="2" t="s">
        <v>21</v>
      </c>
      <c r="C5" s="2">
        <v>2022</v>
      </c>
      <c r="D5" s="61">
        <v>44834</v>
      </c>
      <c r="E5" s="61">
        <v>44834</v>
      </c>
    </row>
    <row r="6" spans="1:5" s="69" customFormat="1" ht="14.4">
      <c r="A6" s="70"/>
      <c r="B6" s="68" t="s">
        <v>22</v>
      </c>
      <c r="C6" s="71">
        <f>+C7-C437-C450-C454</f>
        <v>-4.1909515857696533E-9</v>
      </c>
      <c r="D6" s="71">
        <f>+D7-D437-D450-D454</f>
        <v>0</v>
      </c>
      <c r="E6" s="71">
        <f>+E7-E437-E450-E454</f>
        <v>-1.9790604710578918E-9</v>
      </c>
    </row>
    <row r="7" spans="1:5" s="74" customFormat="1" ht="13.2" customHeight="1">
      <c r="A7" s="72" t="s">
        <v>23</v>
      </c>
      <c r="B7" s="72" t="s">
        <v>24</v>
      </c>
      <c r="C7" s="73">
        <v>30061527.049999997</v>
      </c>
      <c r="D7" s="73">
        <v>3210870.73</v>
      </c>
      <c r="E7" s="73">
        <f t="shared" ref="E7:E70" si="0">+C7+D7</f>
        <v>33272397.779999997</v>
      </c>
    </row>
    <row r="8" spans="1:5" s="74" customFormat="1" ht="13.2" customHeight="1">
      <c r="A8" s="72" t="s">
        <v>25</v>
      </c>
      <c r="B8" s="72" t="s">
        <v>26</v>
      </c>
      <c r="C8" s="73">
        <v>1974735.54</v>
      </c>
      <c r="D8" s="73">
        <v>3094241.64</v>
      </c>
      <c r="E8" s="73">
        <f t="shared" si="0"/>
        <v>5068977.18</v>
      </c>
    </row>
    <row r="9" spans="1:5" ht="13.2" customHeight="1">
      <c r="A9" s="75" t="s">
        <v>27</v>
      </c>
      <c r="B9" s="75" t="s">
        <v>28</v>
      </c>
      <c r="C9" s="76">
        <v>1974735.54</v>
      </c>
      <c r="D9" s="76">
        <v>3094241.64</v>
      </c>
      <c r="E9" s="76">
        <f t="shared" si="0"/>
        <v>5068977.18</v>
      </c>
    </row>
    <row r="10" spans="1:5" ht="13.2" customHeight="1">
      <c r="A10" s="75" t="s">
        <v>29</v>
      </c>
      <c r="B10" s="75" t="s">
        <v>30</v>
      </c>
      <c r="C10" s="76">
        <v>1974735.54</v>
      </c>
      <c r="D10" s="76">
        <v>3094241.64</v>
      </c>
      <c r="E10" s="76">
        <f t="shared" si="0"/>
        <v>5068977.18</v>
      </c>
    </row>
    <row r="11" spans="1:5" s="253" customFormat="1" ht="13.2" customHeight="1">
      <c r="A11" s="254" t="s">
        <v>800</v>
      </c>
      <c r="B11" s="254" t="s">
        <v>801</v>
      </c>
      <c r="C11" s="314">
        <v>0</v>
      </c>
      <c r="D11" s="314">
        <v>3012866.88</v>
      </c>
      <c r="E11" s="314">
        <f t="shared" si="0"/>
        <v>3012866.88</v>
      </c>
    </row>
    <row r="12" spans="1:5" s="253" customFormat="1" ht="13.2" customHeight="1">
      <c r="A12" s="254" t="s">
        <v>802</v>
      </c>
      <c r="B12" s="254" t="s">
        <v>803</v>
      </c>
      <c r="C12" s="314">
        <v>0</v>
      </c>
      <c r="D12" s="314">
        <v>2056110.3</v>
      </c>
      <c r="E12" s="314">
        <f t="shared" si="0"/>
        <v>2056110.3</v>
      </c>
    </row>
    <row r="13" spans="1:5" ht="13.2" customHeight="1">
      <c r="A13" s="75" t="s">
        <v>31</v>
      </c>
      <c r="B13" s="75" t="s">
        <v>32</v>
      </c>
      <c r="C13" s="76">
        <v>1974735.54</v>
      </c>
      <c r="D13" s="76">
        <v>-1974735.54</v>
      </c>
      <c r="E13" s="76">
        <f t="shared" si="0"/>
        <v>0</v>
      </c>
    </row>
    <row r="14" spans="1:5" s="74" customFormat="1" ht="13.2" customHeight="1">
      <c r="A14" s="72" t="s">
        <v>33</v>
      </c>
      <c r="B14" s="72" t="s">
        <v>34</v>
      </c>
      <c r="C14" s="73">
        <v>28085690.57</v>
      </c>
      <c r="D14" s="73">
        <v>110899.1</v>
      </c>
      <c r="E14" s="73">
        <f t="shared" si="0"/>
        <v>28196589.670000002</v>
      </c>
    </row>
    <row r="15" spans="1:5" ht="13.2" customHeight="1">
      <c r="A15" s="75" t="s">
        <v>35</v>
      </c>
      <c r="B15" s="75" t="s">
        <v>36</v>
      </c>
      <c r="C15" s="76">
        <v>28085690.57</v>
      </c>
      <c r="D15" s="76">
        <v>110899.1</v>
      </c>
      <c r="E15" s="76">
        <f t="shared" si="0"/>
        <v>28196589.670000002</v>
      </c>
    </row>
    <row r="16" spans="1:5" ht="13.2" customHeight="1">
      <c r="A16" s="75" t="s">
        <v>37</v>
      </c>
      <c r="B16" s="75" t="s">
        <v>38</v>
      </c>
      <c r="C16" s="76">
        <v>1523648.51</v>
      </c>
      <c r="D16" s="76">
        <v>-12074.25</v>
      </c>
      <c r="E16" s="76">
        <f t="shared" si="0"/>
        <v>1511574.26</v>
      </c>
    </row>
    <row r="17" spans="1:5" ht="13.2" customHeight="1">
      <c r="A17" s="75" t="s">
        <v>39</v>
      </c>
      <c r="B17" s="75" t="s">
        <v>40</v>
      </c>
      <c r="C17" s="293">
        <v>1029024.67</v>
      </c>
      <c r="D17" s="76">
        <v>-15476.29</v>
      </c>
      <c r="E17" s="76">
        <f t="shared" si="0"/>
        <v>1013548.38</v>
      </c>
    </row>
    <row r="18" spans="1:5" ht="13.2" customHeight="1">
      <c r="A18" s="75" t="s">
        <v>41</v>
      </c>
      <c r="B18" s="75" t="s">
        <v>42</v>
      </c>
      <c r="C18" s="293">
        <v>273433.5</v>
      </c>
      <c r="D18" s="76">
        <v>1983.02</v>
      </c>
      <c r="E18" s="76">
        <f t="shared" si="0"/>
        <v>275416.52</v>
      </c>
    </row>
    <row r="19" spans="1:5" ht="13.2" customHeight="1">
      <c r="A19" s="75" t="s">
        <v>43</v>
      </c>
      <c r="B19" s="75" t="s">
        <v>44</v>
      </c>
      <c r="C19" s="293">
        <v>221190.34</v>
      </c>
      <c r="D19" s="76">
        <v>1419.02</v>
      </c>
      <c r="E19" s="76">
        <f t="shared" si="0"/>
        <v>222609.36</v>
      </c>
    </row>
    <row r="20" spans="1:5" ht="13.2" customHeight="1">
      <c r="A20" s="75" t="s">
        <v>45</v>
      </c>
      <c r="B20" s="75" t="s">
        <v>46</v>
      </c>
      <c r="C20" s="293">
        <v>827105.88</v>
      </c>
      <c r="D20" s="76">
        <v>-595961.35</v>
      </c>
      <c r="E20" s="76">
        <f t="shared" si="0"/>
        <v>231144.53000000003</v>
      </c>
    </row>
    <row r="21" spans="1:5" ht="13.2" customHeight="1">
      <c r="A21" s="75" t="s">
        <v>47</v>
      </c>
      <c r="B21" s="75" t="s">
        <v>48</v>
      </c>
      <c r="C21" s="76">
        <v>28039.11</v>
      </c>
      <c r="D21" s="76">
        <v>-8535.31</v>
      </c>
      <c r="E21" s="76">
        <f t="shared" si="0"/>
        <v>19503.800000000003</v>
      </c>
    </row>
    <row r="22" spans="1:5" ht="13.2" customHeight="1">
      <c r="A22" s="75" t="s">
        <v>49</v>
      </c>
      <c r="B22" s="75" t="s">
        <v>50</v>
      </c>
      <c r="C22" s="76">
        <v>24935.34</v>
      </c>
      <c r="D22" s="76">
        <v>-13640.8</v>
      </c>
      <c r="E22" s="76">
        <f t="shared" si="0"/>
        <v>11294.54</v>
      </c>
    </row>
    <row r="23" spans="1:5" ht="13.2" customHeight="1">
      <c r="A23" s="75" t="s">
        <v>51</v>
      </c>
      <c r="B23" s="75" t="s">
        <v>52</v>
      </c>
      <c r="C23" s="76">
        <v>54028.97</v>
      </c>
      <c r="D23" s="76">
        <v>-54028.97</v>
      </c>
      <c r="E23" s="76">
        <f t="shared" si="0"/>
        <v>0</v>
      </c>
    </row>
    <row r="24" spans="1:5" ht="13.2" customHeight="1">
      <c r="A24" s="75" t="s">
        <v>53</v>
      </c>
      <c r="B24" s="75" t="s">
        <v>54</v>
      </c>
      <c r="C24" s="76">
        <v>42839.14</v>
      </c>
      <c r="D24" s="76">
        <v>-26770.11</v>
      </c>
      <c r="E24" s="76">
        <f t="shared" si="0"/>
        <v>16069.029999999999</v>
      </c>
    </row>
    <row r="25" spans="1:5" ht="13.2" customHeight="1">
      <c r="A25" s="75" t="s">
        <v>55</v>
      </c>
      <c r="B25" s="75" t="s">
        <v>56</v>
      </c>
      <c r="C25" s="76">
        <v>104256.95000000001</v>
      </c>
      <c r="D25" s="76">
        <v>-104256.95</v>
      </c>
      <c r="E25" s="76">
        <f t="shared" si="0"/>
        <v>0</v>
      </c>
    </row>
    <row r="26" spans="1:5" ht="13.2" customHeight="1">
      <c r="A26" s="75" t="s">
        <v>57</v>
      </c>
      <c r="B26" s="75" t="s">
        <v>58</v>
      </c>
      <c r="C26" s="76">
        <v>73594.880000000005</v>
      </c>
      <c r="D26" s="76">
        <v>-73594.880000000005</v>
      </c>
      <c r="E26" s="76">
        <f t="shared" si="0"/>
        <v>0</v>
      </c>
    </row>
    <row r="27" spans="1:5" ht="13.2" customHeight="1">
      <c r="A27" s="75" t="s">
        <v>59</v>
      </c>
      <c r="B27" s="75" t="s">
        <v>60</v>
      </c>
      <c r="C27" s="76">
        <v>146364.21</v>
      </c>
      <c r="D27" s="76">
        <v>-103064.3</v>
      </c>
      <c r="E27" s="76">
        <f t="shared" si="0"/>
        <v>43299.909999999989</v>
      </c>
    </row>
    <row r="28" spans="1:5" ht="13.2" customHeight="1">
      <c r="A28" s="75" t="s">
        <v>61</v>
      </c>
      <c r="B28" s="75" t="s">
        <v>62</v>
      </c>
      <c r="C28" s="76">
        <v>210010.75</v>
      </c>
      <c r="D28" s="76">
        <v>-210010.75</v>
      </c>
      <c r="E28" s="76">
        <f t="shared" si="0"/>
        <v>0</v>
      </c>
    </row>
    <row r="29" spans="1:5" ht="13.2" customHeight="1">
      <c r="A29" s="75" t="s">
        <v>63</v>
      </c>
      <c r="B29" s="75" t="s">
        <v>64</v>
      </c>
      <c r="C29" s="293">
        <v>143036.53</v>
      </c>
      <c r="D29" s="76">
        <v>-2059.2800000000002</v>
      </c>
      <c r="E29" s="76">
        <f t="shared" si="0"/>
        <v>140977.25</v>
      </c>
    </row>
    <row r="30" spans="1:5" ht="13.2" customHeight="1">
      <c r="A30" s="75" t="s">
        <v>65</v>
      </c>
      <c r="B30" s="75" t="s">
        <v>66</v>
      </c>
      <c r="C30" s="293">
        <v>102190.62</v>
      </c>
      <c r="D30" s="76">
        <v>255445.06</v>
      </c>
      <c r="E30" s="76">
        <f t="shared" si="0"/>
        <v>357635.68</v>
      </c>
    </row>
    <row r="31" spans="1:5" ht="13.2" customHeight="1">
      <c r="A31" s="75" t="s">
        <v>67</v>
      </c>
      <c r="B31" s="75" t="s">
        <v>68</v>
      </c>
      <c r="C31" s="76">
        <v>102190.62</v>
      </c>
      <c r="D31" s="76">
        <v>-1561.2</v>
      </c>
      <c r="E31" s="76">
        <f t="shared" si="0"/>
        <v>100629.42</v>
      </c>
    </row>
    <row r="32" spans="1:5" ht="13.2" customHeight="1">
      <c r="A32" s="75" t="s">
        <v>804</v>
      </c>
      <c r="B32" s="75" t="s">
        <v>805</v>
      </c>
      <c r="C32" s="76">
        <v>0</v>
      </c>
      <c r="D32" s="76">
        <v>257006.26</v>
      </c>
      <c r="E32" s="76">
        <f t="shared" si="0"/>
        <v>257006.26</v>
      </c>
    </row>
    <row r="33" spans="1:5" ht="13.2" customHeight="1">
      <c r="A33" s="75" t="s">
        <v>69</v>
      </c>
      <c r="B33" s="75" t="s">
        <v>70</v>
      </c>
      <c r="C33" s="76">
        <v>24892832.23</v>
      </c>
      <c r="D33" s="76">
        <v>-2425771.56</v>
      </c>
      <c r="E33" s="76">
        <f t="shared" si="0"/>
        <v>22467060.670000002</v>
      </c>
    </row>
    <row r="34" spans="1:5" ht="13.2" customHeight="1">
      <c r="A34" s="75" t="s">
        <v>71</v>
      </c>
      <c r="B34" s="75" t="s">
        <v>72</v>
      </c>
      <c r="C34" s="76">
        <v>50341.799999999996</v>
      </c>
      <c r="D34" s="76">
        <v>-50341.8</v>
      </c>
      <c r="E34" s="76">
        <f t="shared" si="0"/>
        <v>0</v>
      </c>
    </row>
    <row r="35" spans="1:5" ht="13.2" customHeight="1">
      <c r="A35" s="75" t="s">
        <v>73</v>
      </c>
      <c r="B35" s="75" t="s">
        <v>74</v>
      </c>
      <c r="C35" s="76">
        <v>50389.87</v>
      </c>
      <c r="D35" s="76">
        <v>-50389.87</v>
      </c>
      <c r="E35" s="76">
        <f t="shared" si="0"/>
        <v>0</v>
      </c>
    </row>
    <row r="36" spans="1:5" ht="13.2" customHeight="1">
      <c r="A36" s="75" t="s">
        <v>75</v>
      </c>
      <c r="B36" s="75" t="s">
        <v>76</v>
      </c>
      <c r="C36" s="293">
        <v>50341.799999999996</v>
      </c>
      <c r="D36" s="76">
        <v>-50341.8</v>
      </c>
      <c r="E36" s="76">
        <f t="shared" si="0"/>
        <v>0</v>
      </c>
    </row>
    <row r="37" spans="1:5" ht="13.2" customHeight="1">
      <c r="A37" s="75" t="s">
        <v>77</v>
      </c>
      <c r="B37" s="75" t="s">
        <v>78</v>
      </c>
      <c r="C37" s="293">
        <v>50341.799999999996</v>
      </c>
      <c r="D37" s="76">
        <v>-50341.8</v>
      </c>
      <c r="E37" s="76">
        <f t="shared" si="0"/>
        <v>0</v>
      </c>
    </row>
    <row r="38" spans="1:5" ht="13.2" customHeight="1">
      <c r="A38" s="75" t="s">
        <v>79</v>
      </c>
      <c r="B38" s="75" t="s">
        <v>80</v>
      </c>
      <c r="C38" s="293">
        <v>50341.8</v>
      </c>
      <c r="D38" s="76">
        <v>-50341.8</v>
      </c>
      <c r="E38" s="76">
        <f t="shared" si="0"/>
        <v>0</v>
      </c>
    </row>
    <row r="39" spans="1:5" ht="13.2" customHeight="1">
      <c r="A39" s="75" t="s">
        <v>81</v>
      </c>
      <c r="B39" s="75" t="s">
        <v>82</v>
      </c>
      <c r="C39" s="293">
        <v>50341.8</v>
      </c>
      <c r="D39" s="76">
        <v>-50341.8</v>
      </c>
      <c r="E39" s="76">
        <f t="shared" si="0"/>
        <v>0</v>
      </c>
    </row>
    <row r="40" spans="1:5" ht="13.2" customHeight="1">
      <c r="A40" s="75" t="s">
        <v>83</v>
      </c>
      <c r="B40" s="75" t="s">
        <v>84</v>
      </c>
      <c r="C40" s="293">
        <v>50341.8</v>
      </c>
      <c r="D40" s="76">
        <v>-50341.8</v>
      </c>
      <c r="E40" s="76">
        <f t="shared" si="0"/>
        <v>0</v>
      </c>
    </row>
    <row r="41" spans="1:5" ht="13.2" customHeight="1">
      <c r="A41" s="75" t="s">
        <v>85</v>
      </c>
      <c r="B41" s="75" t="s">
        <v>86</v>
      </c>
      <c r="C41" s="293">
        <v>50341.8</v>
      </c>
      <c r="D41" s="76">
        <v>-50341.8</v>
      </c>
      <c r="E41" s="76">
        <f t="shared" si="0"/>
        <v>0</v>
      </c>
    </row>
    <row r="42" spans="1:5" ht="13.2" customHeight="1">
      <c r="A42" s="75" t="s">
        <v>87</v>
      </c>
      <c r="B42" s="75" t="s">
        <v>88</v>
      </c>
      <c r="C42" s="293">
        <v>50389.869999999995</v>
      </c>
      <c r="D42" s="76">
        <v>-50389.87</v>
      </c>
      <c r="E42" s="76">
        <f t="shared" si="0"/>
        <v>0</v>
      </c>
    </row>
    <row r="43" spans="1:5" ht="13.2" customHeight="1">
      <c r="A43" s="75" t="s">
        <v>89</v>
      </c>
      <c r="B43" s="75" t="s">
        <v>90</v>
      </c>
      <c r="C43" s="293">
        <v>50389.869999999995</v>
      </c>
      <c r="D43" s="76">
        <v>-50389.87</v>
      </c>
      <c r="E43" s="76">
        <f t="shared" si="0"/>
        <v>0</v>
      </c>
    </row>
    <row r="44" spans="1:5" ht="13.2" customHeight="1">
      <c r="A44" s="75" t="s">
        <v>91</v>
      </c>
      <c r="B44" s="75" t="s">
        <v>92</v>
      </c>
      <c r="C44" s="293">
        <v>50442.71</v>
      </c>
      <c r="D44" s="76">
        <v>-50442.71</v>
      </c>
      <c r="E44" s="76">
        <f t="shared" si="0"/>
        <v>0</v>
      </c>
    </row>
    <row r="45" spans="1:5" ht="13.2" customHeight="1">
      <c r="A45" s="75" t="s">
        <v>93</v>
      </c>
      <c r="B45" s="75" t="s">
        <v>94</v>
      </c>
      <c r="C45" s="293">
        <v>50442.71</v>
      </c>
      <c r="D45" s="76">
        <v>-50442.71</v>
      </c>
      <c r="E45" s="76">
        <f t="shared" si="0"/>
        <v>0</v>
      </c>
    </row>
    <row r="46" spans="1:5" ht="13.2" customHeight="1">
      <c r="A46" s="75" t="s">
        <v>95</v>
      </c>
      <c r="B46" s="75" t="s">
        <v>96</v>
      </c>
      <c r="C46" s="293">
        <v>50442.71</v>
      </c>
      <c r="D46" s="76">
        <v>-50442.71</v>
      </c>
      <c r="E46" s="76">
        <f t="shared" si="0"/>
        <v>0</v>
      </c>
    </row>
    <row r="47" spans="1:5" ht="13.2" customHeight="1">
      <c r="A47" s="75" t="s">
        <v>97</v>
      </c>
      <c r="B47" s="75" t="s">
        <v>98</v>
      </c>
      <c r="C47" s="293">
        <v>50442.71</v>
      </c>
      <c r="D47" s="76">
        <v>-50442.71</v>
      </c>
      <c r="E47" s="76">
        <f t="shared" si="0"/>
        <v>0</v>
      </c>
    </row>
    <row r="48" spans="1:5" ht="13.2" customHeight="1">
      <c r="A48" s="75" t="s">
        <v>99</v>
      </c>
      <c r="B48" s="75" t="s">
        <v>100</v>
      </c>
      <c r="C48" s="293">
        <v>100885.42</v>
      </c>
      <c r="D48" s="76">
        <v>-100885.42</v>
      </c>
      <c r="E48" s="76">
        <f t="shared" si="0"/>
        <v>0</v>
      </c>
    </row>
    <row r="49" spans="1:5" ht="13.2" customHeight="1">
      <c r="A49" s="75" t="s">
        <v>101</v>
      </c>
      <c r="B49" s="75" t="s">
        <v>102</v>
      </c>
      <c r="C49" s="293">
        <v>100885.42</v>
      </c>
      <c r="D49" s="76">
        <v>-100885.42</v>
      </c>
      <c r="E49" s="76">
        <f t="shared" si="0"/>
        <v>0</v>
      </c>
    </row>
    <row r="50" spans="1:5" ht="13.2" customHeight="1">
      <c r="A50" s="75" t="s">
        <v>103</v>
      </c>
      <c r="B50" s="75" t="s">
        <v>104</v>
      </c>
      <c r="C50" s="293">
        <v>50426.81</v>
      </c>
      <c r="D50" s="76">
        <v>-50426.81</v>
      </c>
      <c r="E50" s="76">
        <f t="shared" si="0"/>
        <v>0</v>
      </c>
    </row>
    <row r="51" spans="1:5" ht="13.2" customHeight="1">
      <c r="A51" s="75" t="s">
        <v>105</v>
      </c>
      <c r="B51" s="75" t="s">
        <v>106</v>
      </c>
      <c r="C51" s="293">
        <v>50426.81</v>
      </c>
      <c r="D51" s="76">
        <v>-50426.81</v>
      </c>
      <c r="E51" s="76">
        <f t="shared" si="0"/>
        <v>0</v>
      </c>
    </row>
    <row r="52" spans="1:5" ht="13.2" customHeight="1">
      <c r="A52" s="75" t="s">
        <v>107</v>
      </c>
      <c r="B52" s="75" t="s">
        <v>108</v>
      </c>
      <c r="C52" s="293">
        <v>50426.81</v>
      </c>
      <c r="D52" s="76">
        <v>-50426.81</v>
      </c>
      <c r="E52" s="76">
        <f t="shared" si="0"/>
        <v>0</v>
      </c>
    </row>
    <row r="53" spans="1:5" ht="13.2" customHeight="1">
      <c r="A53" s="75" t="s">
        <v>109</v>
      </c>
      <c r="B53" s="75" t="s">
        <v>110</v>
      </c>
      <c r="C53" s="293">
        <v>50354.36</v>
      </c>
      <c r="D53" s="76">
        <v>-50354.36</v>
      </c>
      <c r="E53" s="76">
        <f t="shared" si="0"/>
        <v>0</v>
      </c>
    </row>
    <row r="54" spans="1:5" ht="13.2" customHeight="1">
      <c r="A54" s="75" t="s">
        <v>111</v>
      </c>
      <c r="B54" s="75" t="s">
        <v>112</v>
      </c>
      <c r="C54" s="293">
        <v>50354.36</v>
      </c>
      <c r="D54" s="76">
        <v>-50354.36</v>
      </c>
      <c r="E54" s="76">
        <f t="shared" si="0"/>
        <v>0</v>
      </c>
    </row>
    <row r="55" spans="1:5" ht="13.2" customHeight="1">
      <c r="A55" s="75" t="s">
        <v>113</v>
      </c>
      <c r="B55" s="75" t="s">
        <v>114</v>
      </c>
      <c r="C55" s="293">
        <v>50354.36</v>
      </c>
      <c r="D55" s="76">
        <v>-50354.36</v>
      </c>
      <c r="E55" s="76">
        <f t="shared" si="0"/>
        <v>0</v>
      </c>
    </row>
    <row r="56" spans="1:5" ht="13.2" customHeight="1">
      <c r="A56" s="75" t="s">
        <v>115</v>
      </c>
      <c r="B56" s="75" t="s">
        <v>116</v>
      </c>
      <c r="C56" s="293">
        <v>25150.880000000001</v>
      </c>
      <c r="D56" s="76">
        <v>-25150.880000000001</v>
      </c>
      <c r="E56" s="76">
        <f t="shared" si="0"/>
        <v>0</v>
      </c>
    </row>
    <row r="57" spans="1:5" ht="13.2" customHeight="1">
      <c r="A57" s="75" t="s">
        <v>117</v>
      </c>
      <c r="B57" s="75" t="s">
        <v>118</v>
      </c>
      <c r="C57" s="293">
        <v>25150.880000000001</v>
      </c>
      <c r="D57" s="76">
        <v>-25150.880000000001</v>
      </c>
      <c r="E57" s="76">
        <f t="shared" si="0"/>
        <v>0</v>
      </c>
    </row>
    <row r="58" spans="1:5" ht="13.2" customHeight="1">
      <c r="A58" s="75" t="s">
        <v>119</v>
      </c>
      <c r="B58" s="75" t="s">
        <v>120</v>
      </c>
      <c r="C58" s="293">
        <v>25150.880000000001</v>
      </c>
      <c r="D58" s="76">
        <v>-25150.880000000001</v>
      </c>
      <c r="E58" s="76">
        <f t="shared" si="0"/>
        <v>0</v>
      </c>
    </row>
    <row r="59" spans="1:5" ht="13.2" customHeight="1">
      <c r="A59" s="75" t="s">
        <v>121</v>
      </c>
      <c r="B59" s="75" t="s">
        <v>122</v>
      </c>
      <c r="C59" s="293">
        <v>25150.880000000001</v>
      </c>
      <c r="D59" s="76">
        <v>-25150.880000000001</v>
      </c>
      <c r="E59" s="76">
        <f t="shared" si="0"/>
        <v>0</v>
      </c>
    </row>
    <row r="60" spans="1:5" ht="13.2" customHeight="1">
      <c r="A60" s="75" t="s">
        <v>123</v>
      </c>
      <c r="B60" s="75" t="s">
        <v>124</v>
      </c>
      <c r="C60" s="293">
        <v>50301.75</v>
      </c>
      <c r="D60" s="76">
        <v>-50301.75</v>
      </c>
      <c r="E60" s="76">
        <f t="shared" si="0"/>
        <v>0</v>
      </c>
    </row>
    <row r="61" spans="1:5" ht="13.2" customHeight="1">
      <c r="A61" s="75" t="s">
        <v>125</v>
      </c>
      <c r="B61" s="75" t="s">
        <v>126</v>
      </c>
      <c r="C61" s="293">
        <v>50301.75</v>
      </c>
      <c r="D61" s="76">
        <v>-50301.75</v>
      </c>
      <c r="E61" s="76">
        <f t="shared" si="0"/>
        <v>0</v>
      </c>
    </row>
    <row r="62" spans="1:5" ht="13.2" customHeight="1">
      <c r="A62" s="75" t="s">
        <v>127</v>
      </c>
      <c r="B62" s="75" t="s">
        <v>128</v>
      </c>
      <c r="C62" s="293">
        <v>50301.75</v>
      </c>
      <c r="D62" s="76">
        <v>-50301.75</v>
      </c>
      <c r="E62" s="76">
        <f t="shared" si="0"/>
        <v>0</v>
      </c>
    </row>
    <row r="63" spans="1:5" ht="13.2" customHeight="1">
      <c r="A63" s="75" t="s">
        <v>129</v>
      </c>
      <c r="B63" s="75" t="s">
        <v>130</v>
      </c>
      <c r="C63" s="293">
        <v>25161.59</v>
      </c>
      <c r="D63" s="76">
        <v>-25161.59</v>
      </c>
      <c r="E63" s="76">
        <f t="shared" si="0"/>
        <v>0</v>
      </c>
    </row>
    <row r="64" spans="1:5" ht="13.2" customHeight="1">
      <c r="A64" s="75" t="s">
        <v>131</v>
      </c>
      <c r="B64" s="75" t="s">
        <v>132</v>
      </c>
      <c r="C64" s="293">
        <v>25161.59</v>
      </c>
      <c r="D64" s="76">
        <v>-25161.59</v>
      </c>
      <c r="E64" s="76">
        <f t="shared" si="0"/>
        <v>0</v>
      </c>
    </row>
    <row r="65" spans="1:5" ht="13.2" customHeight="1">
      <c r="A65" s="75" t="s">
        <v>133</v>
      </c>
      <c r="B65" s="75" t="s">
        <v>134</v>
      </c>
      <c r="C65" s="293">
        <v>25161.59</v>
      </c>
      <c r="D65" s="76">
        <v>-25161.59</v>
      </c>
      <c r="E65" s="76">
        <f t="shared" si="0"/>
        <v>0</v>
      </c>
    </row>
    <row r="66" spans="1:5" ht="13.2" customHeight="1">
      <c r="A66" s="75" t="s">
        <v>135</v>
      </c>
      <c r="B66" s="75" t="s">
        <v>136</v>
      </c>
      <c r="C66" s="293">
        <v>25161.59</v>
      </c>
      <c r="D66" s="76">
        <v>-25161.59</v>
      </c>
      <c r="E66" s="76">
        <f t="shared" si="0"/>
        <v>0</v>
      </c>
    </row>
    <row r="67" spans="1:5" ht="13.2" customHeight="1">
      <c r="A67" s="75" t="s">
        <v>137</v>
      </c>
      <c r="B67" s="75" t="s">
        <v>138</v>
      </c>
      <c r="C67" s="293">
        <v>251648.33</v>
      </c>
      <c r="D67" s="76">
        <v>-251648.33</v>
      </c>
      <c r="E67" s="76">
        <f t="shared" si="0"/>
        <v>0</v>
      </c>
    </row>
    <row r="68" spans="1:5" ht="13.2" customHeight="1">
      <c r="A68" s="75" t="s">
        <v>139</v>
      </c>
      <c r="B68" s="75" t="s">
        <v>140</v>
      </c>
      <c r="C68" s="293">
        <v>25407.34</v>
      </c>
      <c r="D68" s="76">
        <v>-370.02</v>
      </c>
      <c r="E68" s="76">
        <f t="shared" si="0"/>
        <v>25037.32</v>
      </c>
    </row>
    <row r="69" spans="1:5" ht="13.2" customHeight="1">
      <c r="A69" s="75" t="s">
        <v>141</v>
      </c>
      <c r="B69" s="75" t="s">
        <v>142</v>
      </c>
      <c r="C69" s="293">
        <v>25407.34</v>
      </c>
      <c r="D69" s="76">
        <v>-370.02</v>
      </c>
      <c r="E69" s="76">
        <f t="shared" si="0"/>
        <v>25037.32</v>
      </c>
    </row>
    <row r="70" spans="1:5" ht="13.2" customHeight="1">
      <c r="A70" s="75" t="s">
        <v>143</v>
      </c>
      <c r="B70" s="75" t="s">
        <v>144</v>
      </c>
      <c r="C70" s="293">
        <v>25407.34</v>
      </c>
      <c r="D70" s="76">
        <v>-370.02</v>
      </c>
      <c r="E70" s="76">
        <f t="shared" si="0"/>
        <v>25037.32</v>
      </c>
    </row>
    <row r="71" spans="1:5" ht="13.2" customHeight="1">
      <c r="A71" s="75" t="s">
        <v>145</v>
      </c>
      <c r="B71" s="75" t="s">
        <v>146</v>
      </c>
      <c r="C71" s="293">
        <v>25407.34</v>
      </c>
      <c r="D71" s="76">
        <v>-370.02</v>
      </c>
      <c r="E71" s="76">
        <f t="shared" ref="E71:E134" si="1">+C71+D71</f>
        <v>25037.32</v>
      </c>
    </row>
    <row r="72" spans="1:5" ht="13.2" customHeight="1">
      <c r="A72" s="75" t="s">
        <v>147</v>
      </c>
      <c r="B72" s="75" t="s">
        <v>148</v>
      </c>
      <c r="C72" s="293">
        <v>25407.34</v>
      </c>
      <c r="D72" s="76">
        <v>-370.02</v>
      </c>
      <c r="E72" s="76">
        <f t="shared" si="1"/>
        <v>25037.32</v>
      </c>
    </row>
    <row r="73" spans="1:5" ht="13.2" customHeight="1">
      <c r="A73" s="75" t="s">
        <v>149</v>
      </c>
      <c r="B73" s="75" t="s">
        <v>150</v>
      </c>
      <c r="C73" s="293">
        <v>25407.34</v>
      </c>
      <c r="D73" s="76">
        <v>-370.02</v>
      </c>
      <c r="E73" s="76">
        <f t="shared" si="1"/>
        <v>25037.32</v>
      </c>
    </row>
    <row r="74" spans="1:5" ht="13.2" customHeight="1">
      <c r="A74" s="75" t="s">
        <v>151</v>
      </c>
      <c r="B74" s="75" t="s">
        <v>152</v>
      </c>
      <c r="C74" s="293">
        <v>25407.34</v>
      </c>
      <c r="D74" s="76">
        <v>-370.02</v>
      </c>
      <c r="E74" s="76">
        <f t="shared" si="1"/>
        <v>25037.32</v>
      </c>
    </row>
    <row r="75" spans="1:5" ht="13.2" customHeight="1">
      <c r="A75" s="75" t="s">
        <v>153</v>
      </c>
      <c r="B75" s="75" t="s">
        <v>154</v>
      </c>
      <c r="C75" s="293">
        <v>25407.34</v>
      </c>
      <c r="D75" s="76">
        <v>-370.02</v>
      </c>
      <c r="E75" s="76">
        <f t="shared" si="1"/>
        <v>25037.32</v>
      </c>
    </row>
    <row r="76" spans="1:5" ht="13.2" customHeight="1">
      <c r="A76" s="75" t="s">
        <v>155</v>
      </c>
      <c r="B76" s="75" t="s">
        <v>156</v>
      </c>
      <c r="C76" s="293">
        <v>25407.34</v>
      </c>
      <c r="D76" s="76">
        <v>-370.02</v>
      </c>
      <c r="E76" s="76">
        <f t="shared" si="1"/>
        <v>25037.32</v>
      </c>
    </row>
    <row r="77" spans="1:5" ht="13.2" customHeight="1">
      <c r="A77" s="75" t="s">
        <v>157</v>
      </c>
      <c r="B77" s="75" t="s">
        <v>158</v>
      </c>
      <c r="C77" s="293">
        <v>25407.34</v>
      </c>
      <c r="D77" s="76">
        <v>-370.02</v>
      </c>
      <c r="E77" s="76">
        <f t="shared" si="1"/>
        <v>25037.32</v>
      </c>
    </row>
    <row r="78" spans="1:5" ht="13.2" customHeight="1">
      <c r="A78" s="75" t="s">
        <v>159</v>
      </c>
      <c r="B78" s="75" t="s">
        <v>160</v>
      </c>
      <c r="C78" s="293">
        <v>100917.02</v>
      </c>
      <c r="D78" s="76">
        <v>-893.22</v>
      </c>
      <c r="E78" s="76">
        <f t="shared" si="1"/>
        <v>100023.8</v>
      </c>
    </row>
    <row r="79" spans="1:5" ht="13.2" customHeight="1">
      <c r="A79" s="75" t="s">
        <v>161</v>
      </c>
      <c r="B79" s="75" t="s">
        <v>162</v>
      </c>
      <c r="C79" s="293">
        <v>100917.02</v>
      </c>
      <c r="D79" s="76">
        <v>-893.22</v>
      </c>
      <c r="E79" s="76">
        <f t="shared" si="1"/>
        <v>100023.8</v>
      </c>
    </row>
    <row r="80" spans="1:5" ht="13.2" customHeight="1">
      <c r="A80" s="75" t="s">
        <v>163</v>
      </c>
      <c r="B80" s="75" t="s">
        <v>164</v>
      </c>
      <c r="C80" s="293">
        <v>100917.02</v>
      </c>
      <c r="D80" s="76">
        <v>-893.22</v>
      </c>
      <c r="E80" s="76">
        <f t="shared" si="1"/>
        <v>100023.8</v>
      </c>
    </row>
    <row r="81" spans="1:5" ht="13.2" customHeight="1">
      <c r="A81" s="75" t="s">
        <v>165</v>
      </c>
      <c r="B81" s="75" t="s">
        <v>166</v>
      </c>
      <c r="C81" s="293">
        <v>25218.7</v>
      </c>
      <c r="D81" s="76">
        <v>-36.96</v>
      </c>
      <c r="E81" s="76">
        <f t="shared" si="1"/>
        <v>25181.74</v>
      </c>
    </row>
    <row r="82" spans="1:5" ht="13.2" customHeight="1">
      <c r="A82" s="75" t="s">
        <v>167</v>
      </c>
      <c r="B82" s="75" t="s">
        <v>168</v>
      </c>
      <c r="C82" s="293">
        <v>25218.7</v>
      </c>
      <c r="D82" s="76">
        <v>-36.96</v>
      </c>
      <c r="E82" s="76">
        <f t="shared" si="1"/>
        <v>25181.74</v>
      </c>
    </row>
    <row r="83" spans="1:5" ht="13.2" customHeight="1">
      <c r="A83" s="75" t="s">
        <v>169</v>
      </c>
      <c r="B83" s="75" t="s">
        <v>170</v>
      </c>
      <c r="C83" s="293">
        <v>25218.7</v>
      </c>
      <c r="D83" s="76">
        <v>-36.96</v>
      </c>
      <c r="E83" s="76">
        <f t="shared" si="1"/>
        <v>25181.74</v>
      </c>
    </row>
    <row r="84" spans="1:5" ht="13.2" customHeight="1">
      <c r="A84" s="75" t="s">
        <v>171</v>
      </c>
      <c r="B84" s="75" t="s">
        <v>172</v>
      </c>
      <c r="C84" s="293">
        <v>25218.7</v>
      </c>
      <c r="D84" s="76">
        <v>-36.96</v>
      </c>
      <c r="E84" s="76">
        <f t="shared" si="1"/>
        <v>25181.74</v>
      </c>
    </row>
    <row r="85" spans="1:5" ht="13.2" customHeight="1">
      <c r="A85" s="75" t="s">
        <v>173</v>
      </c>
      <c r="B85" s="75" t="s">
        <v>174</v>
      </c>
      <c r="C85" s="293">
        <v>25218.7</v>
      </c>
      <c r="D85" s="76">
        <v>-36.96</v>
      </c>
      <c r="E85" s="76">
        <f t="shared" si="1"/>
        <v>25181.74</v>
      </c>
    </row>
    <row r="86" spans="1:5" ht="13.2" customHeight="1">
      <c r="A86" s="75" t="s">
        <v>175</v>
      </c>
      <c r="B86" s="75" t="s">
        <v>176</v>
      </c>
      <c r="C86" s="293">
        <v>25218.7</v>
      </c>
      <c r="D86" s="76">
        <v>-36.96</v>
      </c>
      <c r="E86" s="76">
        <f t="shared" si="1"/>
        <v>25181.74</v>
      </c>
    </row>
    <row r="87" spans="1:5" ht="13.2" customHeight="1">
      <c r="A87" s="75" t="s">
        <v>177</v>
      </c>
      <c r="B87" s="75" t="s">
        <v>178</v>
      </c>
      <c r="C87" s="293">
        <v>25218.7</v>
      </c>
      <c r="D87" s="76">
        <v>-36.96</v>
      </c>
      <c r="E87" s="76">
        <f t="shared" si="1"/>
        <v>25181.74</v>
      </c>
    </row>
    <row r="88" spans="1:5" ht="13.2" customHeight="1">
      <c r="A88" s="75" t="s">
        <v>179</v>
      </c>
      <c r="B88" s="75" t="s">
        <v>180</v>
      </c>
      <c r="C88" s="293">
        <v>25218.7</v>
      </c>
      <c r="D88" s="76">
        <v>-36.96</v>
      </c>
      <c r="E88" s="76">
        <f t="shared" si="1"/>
        <v>25181.74</v>
      </c>
    </row>
    <row r="89" spans="1:5" ht="13.2" customHeight="1">
      <c r="A89" s="75" t="s">
        <v>181</v>
      </c>
      <c r="B89" s="75" t="s">
        <v>182</v>
      </c>
      <c r="C89" s="293">
        <v>25218.7</v>
      </c>
      <c r="D89" s="76">
        <v>-36.96</v>
      </c>
      <c r="E89" s="76">
        <f t="shared" si="1"/>
        <v>25181.74</v>
      </c>
    </row>
    <row r="90" spans="1:5" ht="13.2" customHeight="1">
      <c r="A90" s="75" t="s">
        <v>183</v>
      </c>
      <c r="B90" s="75" t="s">
        <v>184</v>
      </c>
      <c r="C90" s="293">
        <v>25218.7</v>
      </c>
      <c r="D90" s="76">
        <v>-33.57</v>
      </c>
      <c r="E90" s="76">
        <f t="shared" si="1"/>
        <v>25185.13</v>
      </c>
    </row>
    <row r="91" spans="1:5" ht="13.2" customHeight="1">
      <c r="A91" s="75" t="s">
        <v>185</v>
      </c>
      <c r="B91" s="75" t="s">
        <v>186</v>
      </c>
      <c r="C91" s="293">
        <v>25218.7</v>
      </c>
      <c r="D91" s="76">
        <v>-33.57</v>
      </c>
      <c r="E91" s="76">
        <f t="shared" si="1"/>
        <v>25185.13</v>
      </c>
    </row>
    <row r="92" spans="1:5" ht="13.2" customHeight="1">
      <c r="A92" s="75" t="s">
        <v>187</v>
      </c>
      <c r="B92" s="75" t="s">
        <v>188</v>
      </c>
      <c r="C92" s="293">
        <v>25306.6</v>
      </c>
      <c r="D92" s="76">
        <v>-62.89</v>
      </c>
      <c r="E92" s="76">
        <f t="shared" si="1"/>
        <v>25243.71</v>
      </c>
    </row>
    <row r="93" spans="1:5" ht="13.2" customHeight="1">
      <c r="A93" s="75" t="s">
        <v>189</v>
      </c>
      <c r="B93" s="75" t="s">
        <v>190</v>
      </c>
      <c r="C93" s="293">
        <v>25306.6</v>
      </c>
      <c r="D93" s="76">
        <v>-62.89</v>
      </c>
      <c r="E93" s="76">
        <f t="shared" si="1"/>
        <v>25243.71</v>
      </c>
    </row>
    <row r="94" spans="1:5" ht="13.2" customHeight="1">
      <c r="A94" s="75" t="s">
        <v>191</v>
      </c>
      <c r="B94" s="75" t="s">
        <v>192</v>
      </c>
      <c r="C94" s="293">
        <v>25306.6</v>
      </c>
      <c r="D94" s="76">
        <v>-62.89</v>
      </c>
      <c r="E94" s="76">
        <f t="shared" si="1"/>
        <v>25243.71</v>
      </c>
    </row>
    <row r="95" spans="1:5" ht="13.2" customHeight="1">
      <c r="A95" s="75" t="s">
        <v>193</v>
      </c>
      <c r="B95" s="75" t="s">
        <v>194</v>
      </c>
      <c r="C95" s="293">
        <v>25306.6</v>
      </c>
      <c r="D95" s="76">
        <v>-62.89</v>
      </c>
      <c r="E95" s="76">
        <f t="shared" si="1"/>
        <v>25243.71</v>
      </c>
    </row>
    <row r="96" spans="1:5" ht="13.2" customHeight="1">
      <c r="A96" s="75" t="s">
        <v>195</v>
      </c>
      <c r="B96" s="75" t="s">
        <v>196</v>
      </c>
      <c r="C96" s="293">
        <v>25306.6</v>
      </c>
      <c r="D96" s="76">
        <v>-62.89</v>
      </c>
      <c r="E96" s="76">
        <f t="shared" si="1"/>
        <v>25243.71</v>
      </c>
    </row>
    <row r="97" spans="1:5" ht="13.2" customHeight="1">
      <c r="A97" s="75" t="s">
        <v>197</v>
      </c>
      <c r="B97" s="75" t="s">
        <v>198</v>
      </c>
      <c r="C97" s="293">
        <v>25306.6</v>
      </c>
      <c r="D97" s="76">
        <v>-62.89</v>
      </c>
      <c r="E97" s="76">
        <f t="shared" si="1"/>
        <v>25243.71</v>
      </c>
    </row>
    <row r="98" spans="1:5" ht="13.2" customHeight="1">
      <c r="A98" s="75" t="s">
        <v>199</v>
      </c>
      <c r="B98" s="75" t="s">
        <v>200</v>
      </c>
      <c r="C98" s="293">
        <v>50863.24</v>
      </c>
      <c r="D98" s="76">
        <v>-253.12</v>
      </c>
      <c r="E98" s="76">
        <f t="shared" si="1"/>
        <v>50610.119999999995</v>
      </c>
    </row>
    <row r="99" spans="1:5" ht="13.2" customHeight="1">
      <c r="A99" s="75" t="s">
        <v>201</v>
      </c>
      <c r="B99" s="75" t="s">
        <v>202</v>
      </c>
      <c r="C99" s="293">
        <v>50863.24</v>
      </c>
      <c r="D99" s="76">
        <v>-253.12</v>
      </c>
      <c r="E99" s="76">
        <f t="shared" si="1"/>
        <v>50610.119999999995</v>
      </c>
    </row>
    <row r="100" spans="1:5" ht="13.2" customHeight="1">
      <c r="A100" s="75" t="s">
        <v>203</v>
      </c>
      <c r="B100" s="75" t="s">
        <v>204</v>
      </c>
      <c r="C100" s="293">
        <v>50863.24</v>
      </c>
      <c r="D100" s="76">
        <v>-253.12</v>
      </c>
      <c r="E100" s="76">
        <f t="shared" si="1"/>
        <v>50610.119999999995</v>
      </c>
    </row>
    <row r="101" spans="1:5" ht="13.2" customHeight="1">
      <c r="A101" s="75" t="s">
        <v>205</v>
      </c>
      <c r="B101" s="75" t="s">
        <v>206</v>
      </c>
      <c r="C101" s="293">
        <v>50863.24</v>
      </c>
      <c r="D101" s="76">
        <v>-253.12</v>
      </c>
      <c r="E101" s="76">
        <f t="shared" si="1"/>
        <v>50610.119999999995</v>
      </c>
    </row>
    <row r="102" spans="1:5" ht="13.2" customHeight="1">
      <c r="A102" s="75" t="s">
        <v>207</v>
      </c>
      <c r="B102" s="75" t="s">
        <v>208</v>
      </c>
      <c r="C102" s="293">
        <v>50863.24</v>
      </c>
      <c r="D102" s="76">
        <v>-253.12</v>
      </c>
      <c r="E102" s="76">
        <f t="shared" si="1"/>
        <v>50610.119999999995</v>
      </c>
    </row>
    <row r="103" spans="1:5" ht="13.2" customHeight="1">
      <c r="A103" s="75" t="s">
        <v>209</v>
      </c>
      <c r="B103" s="75" t="s">
        <v>210</v>
      </c>
      <c r="C103" s="293">
        <v>50865.27</v>
      </c>
      <c r="D103" s="76">
        <v>-254.59</v>
      </c>
      <c r="E103" s="76">
        <f t="shared" si="1"/>
        <v>50610.68</v>
      </c>
    </row>
    <row r="104" spans="1:5" ht="13.2" customHeight="1">
      <c r="A104" s="75" t="s">
        <v>211</v>
      </c>
      <c r="B104" s="75" t="s">
        <v>212</v>
      </c>
      <c r="C104" s="293">
        <v>50865.27</v>
      </c>
      <c r="D104" s="76">
        <v>-254.59</v>
      </c>
      <c r="E104" s="76">
        <f t="shared" si="1"/>
        <v>50610.68</v>
      </c>
    </row>
    <row r="105" spans="1:5" ht="13.2" customHeight="1">
      <c r="A105" s="75" t="s">
        <v>213</v>
      </c>
      <c r="B105" s="75" t="s">
        <v>214</v>
      </c>
      <c r="C105" s="293">
        <v>50865.27</v>
      </c>
      <c r="D105" s="76">
        <v>-254.59</v>
      </c>
      <c r="E105" s="76">
        <f t="shared" si="1"/>
        <v>50610.68</v>
      </c>
    </row>
    <row r="106" spans="1:5" ht="13.2" customHeight="1">
      <c r="A106" s="75" t="s">
        <v>215</v>
      </c>
      <c r="B106" s="75" t="s">
        <v>216</v>
      </c>
      <c r="C106" s="293">
        <v>25432.63</v>
      </c>
      <c r="D106" s="76">
        <v>-127.29</v>
      </c>
      <c r="E106" s="76">
        <f t="shared" si="1"/>
        <v>25305.34</v>
      </c>
    </row>
    <row r="107" spans="1:5" ht="13.2" customHeight="1">
      <c r="A107" s="75" t="s">
        <v>217</v>
      </c>
      <c r="B107" s="75" t="s">
        <v>218</v>
      </c>
      <c r="C107" s="293">
        <v>25432.63</v>
      </c>
      <c r="D107" s="76">
        <v>-127.29</v>
      </c>
      <c r="E107" s="76">
        <f t="shared" si="1"/>
        <v>25305.34</v>
      </c>
    </row>
    <row r="108" spans="1:5" ht="13.2" customHeight="1">
      <c r="A108" s="75" t="s">
        <v>219</v>
      </c>
      <c r="B108" s="75" t="s">
        <v>220</v>
      </c>
      <c r="C108" s="293">
        <v>25432.63</v>
      </c>
      <c r="D108" s="76">
        <v>-127.29</v>
      </c>
      <c r="E108" s="76">
        <f t="shared" si="1"/>
        <v>25305.34</v>
      </c>
    </row>
    <row r="109" spans="1:5" ht="13.2" customHeight="1">
      <c r="A109" s="75" t="s">
        <v>221</v>
      </c>
      <c r="B109" s="75" t="s">
        <v>222</v>
      </c>
      <c r="C109" s="293">
        <v>25432.63</v>
      </c>
      <c r="D109" s="76">
        <v>-127.29</v>
      </c>
      <c r="E109" s="76">
        <f t="shared" si="1"/>
        <v>25305.34</v>
      </c>
    </row>
    <row r="110" spans="1:5" ht="13.2" customHeight="1">
      <c r="A110" s="75" t="s">
        <v>223</v>
      </c>
      <c r="B110" s="75" t="s">
        <v>224</v>
      </c>
      <c r="C110" s="293">
        <v>25432.63</v>
      </c>
      <c r="D110" s="76">
        <v>-127.29</v>
      </c>
      <c r="E110" s="76">
        <f t="shared" si="1"/>
        <v>25305.34</v>
      </c>
    </row>
    <row r="111" spans="1:5" ht="13.2" customHeight="1">
      <c r="A111" s="75" t="s">
        <v>225</v>
      </c>
      <c r="B111" s="75" t="s">
        <v>226</v>
      </c>
      <c r="C111" s="293">
        <v>25432.63</v>
      </c>
      <c r="D111" s="76">
        <v>-127.29</v>
      </c>
      <c r="E111" s="76">
        <f t="shared" si="1"/>
        <v>25305.34</v>
      </c>
    </row>
    <row r="112" spans="1:5" ht="13.2" customHeight="1">
      <c r="A112" s="75" t="s">
        <v>227</v>
      </c>
      <c r="B112" s="75" t="s">
        <v>228</v>
      </c>
      <c r="C112" s="293">
        <v>25432.63</v>
      </c>
      <c r="D112" s="76">
        <v>-127.29</v>
      </c>
      <c r="E112" s="76">
        <f t="shared" si="1"/>
        <v>25305.34</v>
      </c>
    </row>
    <row r="113" spans="1:5" ht="13.2" customHeight="1">
      <c r="A113" s="75" t="s">
        <v>229</v>
      </c>
      <c r="B113" s="75" t="s">
        <v>230</v>
      </c>
      <c r="C113" s="293">
        <v>25432.63</v>
      </c>
      <c r="D113" s="76">
        <v>-127.29</v>
      </c>
      <c r="E113" s="76">
        <f t="shared" si="1"/>
        <v>25305.34</v>
      </c>
    </row>
    <row r="114" spans="1:5" ht="13.2" customHeight="1">
      <c r="A114" s="75" t="s">
        <v>231</v>
      </c>
      <c r="B114" s="75" t="s">
        <v>232</v>
      </c>
      <c r="C114" s="293">
        <v>25432.63</v>
      </c>
      <c r="D114" s="76">
        <v>-127.29</v>
      </c>
      <c r="E114" s="76">
        <f t="shared" si="1"/>
        <v>25305.34</v>
      </c>
    </row>
    <row r="115" spans="1:5" ht="13.2" customHeight="1">
      <c r="A115" s="75" t="s">
        <v>233</v>
      </c>
      <c r="B115" s="75" t="s">
        <v>234</v>
      </c>
      <c r="C115" s="293">
        <v>25432.63</v>
      </c>
      <c r="D115" s="76">
        <v>-127.29</v>
      </c>
      <c r="E115" s="76">
        <f t="shared" si="1"/>
        <v>25305.34</v>
      </c>
    </row>
    <row r="116" spans="1:5" ht="13.2" customHeight="1">
      <c r="A116" s="75" t="s">
        <v>235</v>
      </c>
      <c r="B116" s="75" t="s">
        <v>236</v>
      </c>
      <c r="C116" s="293">
        <v>25432.63</v>
      </c>
      <c r="D116" s="76">
        <v>-127.29</v>
      </c>
      <c r="E116" s="76">
        <f t="shared" si="1"/>
        <v>25305.34</v>
      </c>
    </row>
    <row r="117" spans="1:5" ht="13.2" customHeight="1">
      <c r="A117" s="75" t="s">
        <v>237</v>
      </c>
      <c r="B117" s="75" t="s">
        <v>238</v>
      </c>
      <c r="C117" s="293">
        <v>25432.63</v>
      </c>
      <c r="D117" s="76">
        <v>-127.29</v>
      </c>
      <c r="E117" s="76">
        <f t="shared" si="1"/>
        <v>25305.34</v>
      </c>
    </row>
    <row r="118" spans="1:5" ht="13.2" customHeight="1">
      <c r="A118" s="75" t="s">
        <v>239</v>
      </c>
      <c r="B118" s="75" t="s">
        <v>240</v>
      </c>
      <c r="C118" s="293">
        <v>25389.87</v>
      </c>
      <c r="D118" s="76">
        <v>-80.23</v>
      </c>
      <c r="E118" s="76">
        <f t="shared" si="1"/>
        <v>25309.64</v>
      </c>
    </row>
    <row r="119" spans="1:5" ht="13.2" customHeight="1">
      <c r="A119" s="75" t="s">
        <v>241</v>
      </c>
      <c r="B119" s="75" t="s">
        <v>242</v>
      </c>
      <c r="C119" s="293">
        <v>25389.87</v>
      </c>
      <c r="D119" s="76">
        <v>-80.23</v>
      </c>
      <c r="E119" s="76">
        <f t="shared" si="1"/>
        <v>25309.64</v>
      </c>
    </row>
    <row r="120" spans="1:5" ht="13.2" customHeight="1">
      <c r="A120" s="75" t="s">
        <v>243</v>
      </c>
      <c r="B120" s="75" t="s">
        <v>244</v>
      </c>
      <c r="C120" s="293">
        <v>25389.87</v>
      </c>
      <c r="D120" s="76">
        <v>-80.23</v>
      </c>
      <c r="E120" s="76">
        <f t="shared" si="1"/>
        <v>25309.64</v>
      </c>
    </row>
    <row r="121" spans="1:5" ht="13.2" customHeight="1">
      <c r="A121" s="75" t="s">
        <v>245</v>
      </c>
      <c r="B121" s="75" t="s">
        <v>246</v>
      </c>
      <c r="C121" s="293">
        <v>25389.87</v>
      </c>
      <c r="D121" s="76">
        <v>-80.23</v>
      </c>
      <c r="E121" s="76">
        <f t="shared" si="1"/>
        <v>25309.64</v>
      </c>
    </row>
    <row r="122" spans="1:5" ht="13.2" customHeight="1">
      <c r="A122" s="75" t="s">
        <v>247</v>
      </c>
      <c r="B122" s="75" t="s">
        <v>248</v>
      </c>
      <c r="C122" s="293">
        <v>25389.87</v>
      </c>
      <c r="D122" s="76">
        <v>-80.23</v>
      </c>
      <c r="E122" s="76">
        <f t="shared" si="1"/>
        <v>25309.64</v>
      </c>
    </row>
    <row r="123" spans="1:5" ht="13.2" customHeight="1">
      <c r="A123" s="75" t="s">
        <v>249</v>
      </c>
      <c r="B123" s="75" t="s">
        <v>250</v>
      </c>
      <c r="C123" s="293">
        <v>25389.87</v>
      </c>
      <c r="D123" s="76">
        <v>-80.23</v>
      </c>
      <c r="E123" s="76">
        <f t="shared" si="1"/>
        <v>25309.64</v>
      </c>
    </row>
    <row r="124" spans="1:5" ht="13.2" customHeight="1">
      <c r="A124" s="75" t="s">
        <v>251</v>
      </c>
      <c r="B124" s="75" t="s">
        <v>252</v>
      </c>
      <c r="C124" s="293">
        <v>25389.87</v>
      </c>
      <c r="D124" s="76">
        <v>-80.23</v>
      </c>
      <c r="E124" s="76">
        <f t="shared" si="1"/>
        <v>25309.64</v>
      </c>
    </row>
    <row r="125" spans="1:5" ht="13.2" customHeight="1">
      <c r="A125" s="75" t="s">
        <v>253</v>
      </c>
      <c r="B125" s="75" t="s">
        <v>254</v>
      </c>
      <c r="C125" s="293">
        <v>25389.87</v>
      </c>
      <c r="D125" s="76">
        <v>-80.23</v>
      </c>
      <c r="E125" s="76">
        <f t="shared" si="1"/>
        <v>25309.64</v>
      </c>
    </row>
    <row r="126" spans="1:5" ht="13.2" customHeight="1">
      <c r="A126" s="75" t="s">
        <v>255</v>
      </c>
      <c r="B126" s="75" t="s">
        <v>256</v>
      </c>
      <c r="C126" s="293">
        <v>50598.239999999998</v>
      </c>
      <c r="D126" s="76">
        <v>-63.06</v>
      </c>
      <c r="E126" s="76">
        <f t="shared" si="1"/>
        <v>50535.18</v>
      </c>
    </row>
    <row r="127" spans="1:5" ht="13.2" customHeight="1">
      <c r="A127" s="75" t="s">
        <v>257</v>
      </c>
      <c r="B127" s="75" t="s">
        <v>258</v>
      </c>
      <c r="C127" s="293">
        <v>50598.239999999998</v>
      </c>
      <c r="D127" s="76">
        <v>-63.06</v>
      </c>
      <c r="E127" s="76">
        <f t="shared" si="1"/>
        <v>50535.18</v>
      </c>
    </row>
    <row r="128" spans="1:5" ht="13.2" customHeight="1">
      <c r="A128" s="75" t="s">
        <v>259</v>
      </c>
      <c r="B128" s="75" t="s">
        <v>260</v>
      </c>
      <c r="C128" s="293">
        <v>50598.239999999998</v>
      </c>
      <c r="D128" s="76">
        <v>-63.06</v>
      </c>
      <c r="E128" s="76">
        <f t="shared" si="1"/>
        <v>50535.18</v>
      </c>
    </row>
    <row r="129" spans="1:5" ht="13.2" customHeight="1">
      <c r="A129" s="75" t="s">
        <v>261</v>
      </c>
      <c r="B129" s="75" t="s">
        <v>262</v>
      </c>
      <c r="C129" s="293">
        <v>50598.239999999998</v>
      </c>
      <c r="D129" s="76">
        <v>-63.06</v>
      </c>
      <c r="E129" s="76">
        <f t="shared" si="1"/>
        <v>50535.18</v>
      </c>
    </row>
    <row r="130" spans="1:5" ht="13.2" customHeight="1">
      <c r="A130" s="75" t="s">
        <v>263</v>
      </c>
      <c r="B130" s="75" t="s">
        <v>264</v>
      </c>
      <c r="C130" s="293">
        <v>50598.239999999998</v>
      </c>
      <c r="D130" s="76">
        <v>-63.06</v>
      </c>
      <c r="E130" s="76">
        <f t="shared" si="1"/>
        <v>50535.18</v>
      </c>
    </row>
    <row r="131" spans="1:5" ht="13.2" customHeight="1">
      <c r="A131" s="75" t="s">
        <v>265</v>
      </c>
      <c r="B131" s="75" t="s">
        <v>266</v>
      </c>
      <c r="C131" s="293">
        <v>50598.239999999998</v>
      </c>
      <c r="D131" s="76">
        <v>-63.06</v>
      </c>
      <c r="E131" s="76">
        <f t="shared" si="1"/>
        <v>50535.18</v>
      </c>
    </row>
    <row r="132" spans="1:5" ht="13.2" customHeight="1">
      <c r="A132" s="75" t="s">
        <v>267</v>
      </c>
      <c r="B132" s="75" t="s">
        <v>268</v>
      </c>
      <c r="C132" s="293">
        <v>25299.119999999999</v>
      </c>
      <c r="D132" s="76">
        <v>-31.53</v>
      </c>
      <c r="E132" s="76">
        <f t="shared" si="1"/>
        <v>25267.59</v>
      </c>
    </row>
    <row r="133" spans="1:5" ht="13.2" customHeight="1">
      <c r="A133" s="75" t="s">
        <v>269</v>
      </c>
      <c r="B133" s="75" t="s">
        <v>270</v>
      </c>
      <c r="C133" s="293">
        <v>25299.119999999999</v>
      </c>
      <c r="D133" s="76">
        <v>-31.53</v>
      </c>
      <c r="E133" s="76">
        <f t="shared" si="1"/>
        <v>25267.59</v>
      </c>
    </row>
    <row r="134" spans="1:5" ht="13.2" customHeight="1">
      <c r="A134" s="75" t="s">
        <v>271</v>
      </c>
      <c r="B134" s="75" t="s">
        <v>272</v>
      </c>
      <c r="C134" s="293">
        <v>25299.119999999999</v>
      </c>
      <c r="D134" s="76">
        <v>-31.53</v>
      </c>
      <c r="E134" s="76">
        <f t="shared" si="1"/>
        <v>25267.59</v>
      </c>
    </row>
    <row r="135" spans="1:5" ht="13.2" customHeight="1">
      <c r="A135" s="75" t="s">
        <v>273</v>
      </c>
      <c r="B135" s="75" t="s">
        <v>274</v>
      </c>
      <c r="C135" s="293">
        <v>25299.119999999999</v>
      </c>
      <c r="D135" s="76">
        <v>-31.53</v>
      </c>
      <c r="E135" s="76">
        <f t="shared" ref="E135:E198" si="2">+C135+D135</f>
        <v>25267.59</v>
      </c>
    </row>
    <row r="136" spans="1:5" ht="13.2" customHeight="1">
      <c r="A136" s="75" t="s">
        <v>275</v>
      </c>
      <c r="B136" s="75" t="s">
        <v>276</v>
      </c>
      <c r="C136" s="293">
        <v>25299.119999999999</v>
      </c>
      <c r="D136" s="76">
        <v>-31.53</v>
      </c>
      <c r="E136" s="76">
        <f t="shared" si="2"/>
        <v>25267.59</v>
      </c>
    </row>
    <row r="137" spans="1:5" ht="13.2" customHeight="1">
      <c r="A137" s="75" t="s">
        <v>277</v>
      </c>
      <c r="B137" s="75" t="s">
        <v>278</v>
      </c>
      <c r="C137" s="293">
        <v>25299.119999999999</v>
      </c>
      <c r="D137" s="76">
        <v>-31.53</v>
      </c>
      <c r="E137" s="76">
        <f t="shared" si="2"/>
        <v>25267.59</v>
      </c>
    </row>
    <row r="138" spans="1:5" ht="13.2" customHeight="1">
      <c r="A138" s="75" t="s">
        <v>279</v>
      </c>
      <c r="B138" s="75" t="s">
        <v>280</v>
      </c>
      <c r="C138" s="293">
        <v>25299.119999999999</v>
      </c>
      <c r="D138" s="76">
        <v>-31.53</v>
      </c>
      <c r="E138" s="76">
        <f t="shared" si="2"/>
        <v>25267.59</v>
      </c>
    </row>
    <row r="139" spans="1:5" ht="13.2" customHeight="1">
      <c r="A139" s="75" t="s">
        <v>281</v>
      </c>
      <c r="B139" s="75" t="s">
        <v>282</v>
      </c>
      <c r="C139" s="293">
        <v>25299.119999999999</v>
      </c>
      <c r="D139" s="76">
        <v>-31.53</v>
      </c>
      <c r="E139" s="76">
        <f t="shared" si="2"/>
        <v>25267.59</v>
      </c>
    </row>
    <row r="140" spans="1:5" ht="13.2" customHeight="1">
      <c r="A140" s="75" t="s">
        <v>283</v>
      </c>
      <c r="B140" s="75" t="s">
        <v>284</v>
      </c>
      <c r="C140" s="293">
        <v>25247.43</v>
      </c>
      <c r="D140" s="76">
        <v>-247.25</v>
      </c>
      <c r="E140" s="76">
        <f t="shared" si="2"/>
        <v>25000.18</v>
      </c>
    </row>
    <row r="141" spans="1:5" ht="13.2" customHeight="1">
      <c r="A141" s="75" t="s">
        <v>285</v>
      </c>
      <c r="B141" s="75" t="s">
        <v>286</v>
      </c>
      <c r="C141" s="293">
        <v>27200.3</v>
      </c>
      <c r="D141" s="76">
        <v>-349.61</v>
      </c>
      <c r="E141" s="76">
        <f t="shared" si="2"/>
        <v>26850.69</v>
      </c>
    </row>
    <row r="142" spans="1:5" ht="13.2" customHeight="1">
      <c r="A142" s="75" t="s">
        <v>287</v>
      </c>
      <c r="B142" s="75" t="s">
        <v>288</v>
      </c>
      <c r="C142" s="293">
        <v>27200.3</v>
      </c>
      <c r="D142" s="76">
        <v>-349.61</v>
      </c>
      <c r="E142" s="76">
        <f t="shared" si="2"/>
        <v>26850.69</v>
      </c>
    </row>
    <row r="143" spans="1:5" ht="13.2" customHeight="1">
      <c r="A143" s="75" t="s">
        <v>289</v>
      </c>
      <c r="B143" s="75" t="s">
        <v>290</v>
      </c>
      <c r="C143" s="293">
        <v>27200.3</v>
      </c>
      <c r="D143" s="76">
        <v>-349.61</v>
      </c>
      <c r="E143" s="76">
        <f t="shared" si="2"/>
        <v>26850.69</v>
      </c>
    </row>
    <row r="144" spans="1:5" ht="13.2" customHeight="1">
      <c r="A144" s="75" t="s">
        <v>291</v>
      </c>
      <c r="B144" s="75" t="s">
        <v>292</v>
      </c>
      <c r="C144" s="293">
        <v>27200.3</v>
      </c>
      <c r="D144" s="76">
        <v>-349.61</v>
      </c>
      <c r="E144" s="76">
        <f t="shared" si="2"/>
        <v>26850.69</v>
      </c>
    </row>
    <row r="145" spans="1:5" ht="13.2" customHeight="1">
      <c r="A145" s="75" t="s">
        <v>293</v>
      </c>
      <c r="B145" s="75" t="s">
        <v>294</v>
      </c>
      <c r="C145" s="293">
        <v>50389.87</v>
      </c>
      <c r="D145" s="76">
        <v>-50389.87</v>
      </c>
      <c r="E145" s="76">
        <f t="shared" si="2"/>
        <v>0</v>
      </c>
    </row>
    <row r="146" spans="1:5" ht="13.2" customHeight="1">
      <c r="A146" s="75" t="s">
        <v>295</v>
      </c>
      <c r="B146" s="75" t="s">
        <v>296</v>
      </c>
      <c r="C146" s="293">
        <v>50389.87</v>
      </c>
      <c r="D146" s="76">
        <v>-50389.87</v>
      </c>
      <c r="E146" s="76">
        <f t="shared" si="2"/>
        <v>0</v>
      </c>
    </row>
    <row r="147" spans="1:5" ht="13.2" customHeight="1">
      <c r="A147" s="75" t="s">
        <v>297</v>
      </c>
      <c r="B147" s="75" t="s">
        <v>298</v>
      </c>
      <c r="C147" s="293">
        <v>50401.57</v>
      </c>
      <c r="D147" s="76">
        <v>-50401.57</v>
      </c>
      <c r="E147" s="76">
        <f t="shared" si="2"/>
        <v>0</v>
      </c>
    </row>
    <row r="148" spans="1:5" ht="13.2" customHeight="1">
      <c r="A148" s="75" t="s">
        <v>299</v>
      </c>
      <c r="B148" s="75" t="s">
        <v>300</v>
      </c>
      <c r="C148" s="293">
        <v>505598.19</v>
      </c>
      <c r="D148" s="76">
        <v>-505598.19</v>
      </c>
      <c r="E148" s="76">
        <f t="shared" si="2"/>
        <v>0</v>
      </c>
    </row>
    <row r="149" spans="1:5" ht="13.2" customHeight="1">
      <c r="A149" s="75" t="s">
        <v>301</v>
      </c>
      <c r="B149" s="75" t="s">
        <v>302</v>
      </c>
      <c r="C149" s="293">
        <v>505598.19</v>
      </c>
      <c r="D149" s="76">
        <v>-505598.19</v>
      </c>
      <c r="E149" s="76">
        <f t="shared" si="2"/>
        <v>0</v>
      </c>
    </row>
    <row r="150" spans="1:5" ht="13.2" customHeight="1">
      <c r="A150" s="75" t="s">
        <v>303</v>
      </c>
      <c r="B150" s="75" t="s">
        <v>304</v>
      </c>
      <c r="C150" s="293">
        <v>505598.59</v>
      </c>
      <c r="D150" s="76">
        <v>-505598.59</v>
      </c>
      <c r="E150" s="76">
        <f t="shared" si="2"/>
        <v>0</v>
      </c>
    </row>
    <row r="151" spans="1:5" ht="13.2" customHeight="1">
      <c r="A151" s="75" t="s">
        <v>305</v>
      </c>
      <c r="B151" s="75" t="s">
        <v>306</v>
      </c>
      <c r="C151" s="293">
        <v>503699.8</v>
      </c>
      <c r="D151" s="76">
        <v>3875.91</v>
      </c>
      <c r="E151" s="76">
        <f t="shared" si="2"/>
        <v>507575.70999999996</v>
      </c>
    </row>
    <row r="152" spans="1:5" ht="13.2" customHeight="1">
      <c r="A152" s="75" t="s">
        <v>307</v>
      </c>
      <c r="B152" s="75" t="s">
        <v>308</v>
      </c>
      <c r="C152" s="293">
        <v>503696.19</v>
      </c>
      <c r="D152" s="76">
        <v>3878.01</v>
      </c>
      <c r="E152" s="76">
        <f t="shared" si="2"/>
        <v>507574.2</v>
      </c>
    </row>
    <row r="153" spans="1:5" ht="13.2" customHeight="1">
      <c r="A153" s="75" t="s">
        <v>309</v>
      </c>
      <c r="B153" s="75" t="s">
        <v>310</v>
      </c>
      <c r="C153" s="293">
        <v>504676.62</v>
      </c>
      <c r="D153" s="76">
        <v>-504676.62</v>
      </c>
      <c r="E153" s="76">
        <f t="shared" si="2"/>
        <v>0</v>
      </c>
    </row>
    <row r="154" spans="1:5" ht="13.2" customHeight="1">
      <c r="A154" s="75" t="s">
        <v>311</v>
      </c>
      <c r="B154" s="75" t="s">
        <v>312</v>
      </c>
      <c r="C154" s="293">
        <v>504676.62</v>
      </c>
      <c r="D154" s="76">
        <v>-504676.62</v>
      </c>
      <c r="E154" s="76">
        <f t="shared" si="2"/>
        <v>0</v>
      </c>
    </row>
    <row r="155" spans="1:5" ht="13.2" customHeight="1">
      <c r="A155" s="75" t="s">
        <v>313</v>
      </c>
      <c r="B155" s="75" t="s">
        <v>314</v>
      </c>
      <c r="C155" s="293">
        <v>101354.99</v>
      </c>
      <c r="D155" s="76">
        <v>-101354.99</v>
      </c>
      <c r="E155" s="76">
        <f t="shared" si="2"/>
        <v>0</v>
      </c>
    </row>
    <row r="156" spans="1:5" ht="13.2" customHeight="1">
      <c r="A156" s="75" t="s">
        <v>315</v>
      </c>
      <c r="B156" s="75" t="s">
        <v>316</v>
      </c>
      <c r="C156" s="293">
        <v>101354.99</v>
      </c>
      <c r="D156" s="76">
        <v>-101354.99</v>
      </c>
      <c r="E156" s="76">
        <f t="shared" si="2"/>
        <v>0</v>
      </c>
    </row>
    <row r="157" spans="1:5" ht="13.2" customHeight="1">
      <c r="A157" s="75" t="s">
        <v>317</v>
      </c>
      <c r="B157" s="75" t="s">
        <v>318</v>
      </c>
      <c r="C157" s="293">
        <v>503229.44</v>
      </c>
      <c r="D157" s="76">
        <v>3874.05</v>
      </c>
      <c r="E157" s="76">
        <f t="shared" si="2"/>
        <v>507103.49</v>
      </c>
    </row>
    <row r="158" spans="1:5" ht="13.2" customHeight="1">
      <c r="A158" s="75" t="s">
        <v>319</v>
      </c>
      <c r="B158" s="75" t="s">
        <v>320</v>
      </c>
      <c r="C158" s="293">
        <v>503229.44</v>
      </c>
      <c r="D158" s="76">
        <v>3874.05</v>
      </c>
      <c r="E158" s="76">
        <f t="shared" si="2"/>
        <v>507103.49</v>
      </c>
    </row>
    <row r="159" spans="1:5" ht="13.2" customHeight="1">
      <c r="A159" s="75" t="s">
        <v>321</v>
      </c>
      <c r="B159" s="75" t="s">
        <v>322</v>
      </c>
      <c r="C159" s="293">
        <v>504082.85</v>
      </c>
      <c r="D159" s="76">
        <v>-504082.85</v>
      </c>
      <c r="E159" s="76">
        <f t="shared" si="2"/>
        <v>0</v>
      </c>
    </row>
    <row r="160" spans="1:5" ht="13.2" customHeight="1">
      <c r="A160" s="75" t="s">
        <v>323</v>
      </c>
      <c r="B160" s="75" t="s">
        <v>324</v>
      </c>
      <c r="C160" s="293">
        <v>504082.85</v>
      </c>
      <c r="D160" s="76">
        <v>-504082.85</v>
      </c>
      <c r="E160" s="76">
        <f t="shared" si="2"/>
        <v>0</v>
      </c>
    </row>
    <row r="161" spans="1:5" ht="13.2" customHeight="1">
      <c r="A161" s="75" t="s">
        <v>325</v>
      </c>
      <c r="B161" s="75" t="s">
        <v>326</v>
      </c>
      <c r="C161" s="293">
        <v>251792.99</v>
      </c>
      <c r="D161" s="76">
        <v>-192.31</v>
      </c>
      <c r="E161" s="76">
        <f t="shared" si="2"/>
        <v>251600.68</v>
      </c>
    </row>
    <row r="162" spans="1:5" ht="13.2" customHeight="1">
      <c r="A162" s="75" t="s">
        <v>327</v>
      </c>
      <c r="B162" s="75" t="s">
        <v>328</v>
      </c>
      <c r="C162" s="293">
        <v>251792.99</v>
      </c>
      <c r="D162" s="76">
        <v>-192.31</v>
      </c>
      <c r="E162" s="76">
        <f t="shared" si="2"/>
        <v>251600.68</v>
      </c>
    </row>
    <row r="163" spans="1:5" ht="13.2" customHeight="1">
      <c r="A163" s="75" t="s">
        <v>329</v>
      </c>
      <c r="B163" s="75" t="s">
        <v>330</v>
      </c>
      <c r="C163" s="293">
        <v>251792.99</v>
      </c>
      <c r="D163" s="76">
        <v>-192.31</v>
      </c>
      <c r="E163" s="76">
        <f t="shared" si="2"/>
        <v>251600.68</v>
      </c>
    </row>
    <row r="164" spans="1:5" ht="13.2" customHeight="1">
      <c r="A164" s="75" t="s">
        <v>331</v>
      </c>
      <c r="B164" s="75" t="s">
        <v>332</v>
      </c>
      <c r="C164" s="293">
        <v>251792.99</v>
      </c>
      <c r="D164" s="76">
        <v>-192.31</v>
      </c>
      <c r="E164" s="76">
        <f t="shared" si="2"/>
        <v>251600.68</v>
      </c>
    </row>
    <row r="165" spans="1:5" ht="13.2" customHeight="1">
      <c r="A165" s="75" t="s">
        <v>333</v>
      </c>
      <c r="B165" s="75" t="s">
        <v>334</v>
      </c>
      <c r="C165" s="293">
        <v>100437.67</v>
      </c>
      <c r="D165" s="76">
        <v>-100437.67</v>
      </c>
      <c r="E165" s="76">
        <f t="shared" si="2"/>
        <v>0</v>
      </c>
    </row>
    <row r="166" spans="1:5" ht="13.2" customHeight="1">
      <c r="A166" s="75" t="s">
        <v>335</v>
      </c>
      <c r="B166" s="75" t="s">
        <v>336</v>
      </c>
      <c r="C166" s="293">
        <v>100437.67</v>
      </c>
      <c r="D166" s="76">
        <v>-100437.67</v>
      </c>
      <c r="E166" s="76">
        <f t="shared" si="2"/>
        <v>0</v>
      </c>
    </row>
    <row r="167" spans="1:5" ht="13.2" customHeight="1">
      <c r="A167" s="75" t="s">
        <v>337</v>
      </c>
      <c r="B167" s="75" t="s">
        <v>338</v>
      </c>
      <c r="C167" s="293">
        <v>100437.67</v>
      </c>
      <c r="D167" s="76">
        <v>-100437.67</v>
      </c>
      <c r="E167" s="76">
        <f t="shared" si="2"/>
        <v>0</v>
      </c>
    </row>
    <row r="168" spans="1:5" ht="13.2" customHeight="1">
      <c r="A168" s="75" t="s">
        <v>339</v>
      </c>
      <c r="B168" s="75" t="s">
        <v>340</v>
      </c>
      <c r="C168" s="293">
        <v>100437.67</v>
      </c>
      <c r="D168" s="76">
        <v>-100437.67</v>
      </c>
      <c r="E168" s="76">
        <f t="shared" si="2"/>
        <v>0</v>
      </c>
    </row>
    <row r="169" spans="1:5" ht="13.2" customHeight="1">
      <c r="A169" s="75" t="s">
        <v>341</v>
      </c>
      <c r="B169" s="75" t="s">
        <v>342</v>
      </c>
      <c r="C169" s="293">
        <v>100437.67</v>
      </c>
      <c r="D169" s="76">
        <v>-100437.67</v>
      </c>
      <c r="E169" s="76">
        <f t="shared" si="2"/>
        <v>0</v>
      </c>
    </row>
    <row r="170" spans="1:5" ht="13.2" customHeight="1">
      <c r="A170" s="75" t="s">
        <v>343</v>
      </c>
      <c r="B170" s="75" t="s">
        <v>344</v>
      </c>
      <c r="C170" s="293">
        <v>251094.18</v>
      </c>
      <c r="D170" s="76">
        <v>-251094.18</v>
      </c>
      <c r="E170" s="76">
        <f t="shared" si="2"/>
        <v>0</v>
      </c>
    </row>
    <row r="171" spans="1:5" ht="13.2" customHeight="1">
      <c r="A171" s="75" t="s">
        <v>345</v>
      </c>
      <c r="B171" s="75" t="s">
        <v>346</v>
      </c>
      <c r="C171" s="293">
        <v>251094.18</v>
      </c>
      <c r="D171" s="76">
        <v>1942.58</v>
      </c>
      <c r="E171" s="76">
        <f t="shared" si="2"/>
        <v>253036.75999999998</v>
      </c>
    </row>
    <row r="172" spans="1:5" ht="13.2" customHeight="1">
      <c r="A172" s="75" t="s">
        <v>347</v>
      </c>
      <c r="B172" s="75" t="s">
        <v>348</v>
      </c>
      <c r="C172" s="293">
        <v>503575.36</v>
      </c>
      <c r="D172" s="76">
        <v>4730.92</v>
      </c>
      <c r="E172" s="76">
        <f t="shared" si="2"/>
        <v>508306.27999999997</v>
      </c>
    </row>
    <row r="173" spans="1:5" ht="13.2" customHeight="1">
      <c r="A173" s="75" t="s">
        <v>349</v>
      </c>
      <c r="B173" s="75" t="s">
        <v>350</v>
      </c>
      <c r="C173" s="293">
        <v>503556.71</v>
      </c>
      <c r="D173" s="76">
        <v>-503556.71</v>
      </c>
      <c r="E173" s="76">
        <f t="shared" si="2"/>
        <v>0</v>
      </c>
    </row>
    <row r="174" spans="1:5" ht="13.2" customHeight="1">
      <c r="A174" s="75" t="s">
        <v>351</v>
      </c>
      <c r="B174" s="75" t="s">
        <v>352</v>
      </c>
      <c r="C174" s="293">
        <v>250922.44</v>
      </c>
      <c r="D174" s="76">
        <v>1941.49</v>
      </c>
      <c r="E174" s="76">
        <f t="shared" si="2"/>
        <v>252863.93</v>
      </c>
    </row>
    <row r="175" spans="1:5" ht="13.2" customHeight="1">
      <c r="A175" s="75" t="s">
        <v>353</v>
      </c>
      <c r="B175" s="75" t="s">
        <v>354</v>
      </c>
      <c r="C175" s="293">
        <v>250922.44</v>
      </c>
      <c r="D175" s="76">
        <v>1941.49</v>
      </c>
      <c r="E175" s="76">
        <f t="shared" si="2"/>
        <v>252863.93</v>
      </c>
    </row>
    <row r="176" spans="1:5" ht="13.2" customHeight="1">
      <c r="A176" s="75" t="s">
        <v>355</v>
      </c>
      <c r="B176" s="75" t="s">
        <v>356</v>
      </c>
      <c r="C176" s="293">
        <v>50198.75</v>
      </c>
      <c r="D176" s="76">
        <v>482.36</v>
      </c>
      <c r="E176" s="76">
        <f t="shared" si="2"/>
        <v>50681.11</v>
      </c>
    </row>
    <row r="177" spans="1:5" ht="13.2" customHeight="1">
      <c r="A177" s="75" t="s">
        <v>357</v>
      </c>
      <c r="B177" s="75" t="s">
        <v>358</v>
      </c>
      <c r="C177" s="293">
        <v>50198.75</v>
      </c>
      <c r="D177" s="76">
        <v>482.36</v>
      </c>
      <c r="E177" s="76">
        <f t="shared" si="2"/>
        <v>50681.11</v>
      </c>
    </row>
    <row r="178" spans="1:5" ht="13.2" customHeight="1">
      <c r="A178" s="75" t="s">
        <v>359</v>
      </c>
      <c r="B178" s="75" t="s">
        <v>360</v>
      </c>
      <c r="C178" s="293">
        <v>50198.75</v>
      </c>
      <c r="D178" s="76">
        <v>482.36</v>
      </c>
      <c r="E178" s="76">
        <f t="shared" si="2"/>
        <v>50681.11</v>
      </c>
    </row>
    <row r="179" spans="1:5" ht="13.2" customHeight="1">
      <c r="A179" s="75" t="s">
        <v>361</v>
      </c>
      <c r="B179" s="75" t="s">
        <v>362</v>
      </c>
      <c r="C179" s="293">
        <v>50198.75</v>
      </c>
      <c r="D179" s="76">
        <v>482.36</v>
      </c>
      <c r="E179" s="76">
        <f t="shared" si="2"/>
        <v>50681.11</v>
      </c>
    </row>
    <row r="180" spans="1:5" ht="13.2" customHeight="1">
      <c r="A180" s="75" t="s">
        <v>363</v>
      </c>
      <c r="B180" s="75" t="s">
        <v>364</v>
      </c>
      <c r="C180" s="293">
        <v>31225.38</v>
      </c>
      <c r="D180" s="76">
        <v>-119.86</v>
      </c>
      <c r="E180" s="76">
        <f t="shared" si="2"/>
        <v>31105.52</v>
      </c>
    </row>
    <row r="181" spans="1:5" ht="13.2" customHeight="1">
      <c r="A181" s="75" t="s">
        <v>365</v>
      </c>
      <c r="B181" s="75" t="s">
        <v>366</v>
      </c>
      <c r="C181" s="293">
        <v>21839.11</v>
      </c>
      <c r="D181" s="76">
        <v>-368.97</v>
      </c>
      <c r="E181" s="76">
        <f t="shared" si="2"/>
        <v>21470.14</v>
      </c>
    </row>
    <row r="182" spans="1:5" ht="13.2" customHeight="1">
      <c r="A182" s="75" t="s">
        <v>367</v>
      </c>
      <c r="B182" s="75" t="s">
        <v>368</v>
      </c>
      <c r="C182" s="293">
        <v>100119.2</v>
      </c>
      <c r="D182" s="76">
        <v>1025.95</v>
      </c>
      <c r="E182" s="76">
        <f t="shared" si="2"/>
        <v>101145.15</v>
      </c>
    </row>
    <row r="183" spans="1:5" ht="13.2" customHeight="1">
      <c r="A183" s="75" t="s">
        <v>369</v>
      </c>
      <c r="B183" s="75" t="s">
        <v>370</v>
      </c>
      <c r="C183" s="293">
        <v>100119.2</v>
      </c>
      <c r="D183" s="76">
        <v>1025.95</v>
      </c>
      <c r="E183" s="76">
        <f t="shared" si="2"/>
        <v>101145.15</v>
      </c>
    </row>
    <row r="184" spans="1:5" ht="13.2" customHeight="1">
      <c r="A184" s="75" t="s">
        <v>371</v>
      </c>
      <c r="B184" s="75" t="s">
        <v>372</v>
      </c>
      <c r="C184" s="293">
        <v>100119.2</v>
      </c>
      <c r="D184" s="76">
        <v>1025.95</v>
      </c>
      <c r="E184" s="76">
        <f t="shared" si="2"/>
        <v>101145.15</v>
      </c>
    </row>
    <row r="185" spans="1:5" ht="13.2" customHeight="1">
      <c r="A185" s="75" t="s">
        <v>373</v>
      </c>
      <c r="B185" s="75" t="s">
        <v>374</v>
      </c>
      <c r="C185" s="293">
        <v>100119.2</v>
      </c>
      <c r="D185" s="76">
        <v>1025.95</v>
      </c>
      <c r="E185" s="76">
        <f t="shared" si="2"/>
        <v>101145.15</v>
      </c>
    </row>
    <row r="186" spans="1:5" ht="13.2" customHeight="1">
      <c r="A186" s="75" t="s">
        <v>375</v>
      </c>
      <c r="B186" s="75" t="s">
        <v>376</v>
      </c>
      <c r="C186" s="293">
        <v>100119.2</v>
      </c>
      <c r="D186" s="76">
        <v>1025.95</v>
      </c>
      <c r="E186" s="76">
        <f t="shared" si="2"/>
        <v>101145.15</v>
      </c>
    </row>
    <row r="187" spans="1:5" ht="13.2" customHeight="1">
      <c r="A187" s="75" t="s">
        <v>377</v>
      </c>
      <c r="B187" s="75" t="s">
        <v>378</v>
      </c>
      <c r="C187" s="293">
        <v>26568.69</v>
      </c>
      <c r="D187" s="76">
        <v>-26568.69</v>
      </c>
      <c r="E187" s="76">
        <f t="shared" si="2"/>
        <v>0</v>
      </c>
    </row>
    <row r="188" spans="1:5" ht="13.2" customHeight="1">
      <c r="A188" s="75" t="s">
        <v>379</v>
      </c>
      <c r="B188" s="75" t="s">
        <v>380</v>
      </c>
      <c r="C188" s="293">
        <v>131116.5</v>
      </c>
      <c r="D188" s="76">
        <v>-131116.5</v>
      </c>
      <c r="E188" s="76">
        <f t="shared" si="2"/>
        <v>0</v>
      </c>
    </row>
    <row r="189" spans="1:5" ht="13.2" customHeight="1">
      <c r="A189" s="75" t="s">
        <v>381</v>
      </c>
      <c r="B189" s="75" t="s">
        <v>382</v>
      </c>
      <c r="C189" s="293">
        <v>42258.13</v>
      </c>
      <c r="D189" s="76">
        <v>-42258.13</v>
      </c>
      <c r="E189" s="76">
        <f t="shared" si="2"/>
        <v>0</v>
      </c>
    </row>
    <row r="190" spans="1:5" ht="13.2" customHeight="1">
      <c r="A190" s="75" t="s">
        <v>383</v>
      </c>
      <c r="B190" s="75" t="s">
        <v>384</v>
      </c>
      <c r="C190" s="293">
        <v>50764.36</v>
      </c>
      <c r="D190" s="76">
        <v>-457.46</v>
      </c>
      <c r="E190" s="76">
        <f t="shared" si="2"/>
        <v>50306.9</v>
      </c>
    </row>
    <row r="191" spans="1:5" ht="13.2" customHeight="1">
      <c r="A191" s="75" t="s">
        <v>385</v>
      </c>
      <c r="B191" s="75" t="s">
        <v>386</v>
      </c>
      <c r="C191" s="293">
        <v>50764.36</v>
      </c>
      <c r="D191" s="76">
        <v>-457.46</v>
      </c>
      <c r="E191" s="76">
        <f t="shared" si="2"/>
        <v>50306.9</v>
      </c>
    </row>
    <row r="192" spans="1:5" ht="13.2" customHeight="1">
      <c r="A192" s="75" t="s">
        <v>387</v>
      </c>
      <c r="B192" s="75" t="s">
        <v>388</v>
      </c>
      <c r="C192" s="293">
        <v>50764.36</v>
      </c>
      <c r="D192" s="76">
        <v>-457.46</v>
      </c>
      <c r="E192" s="76">
        <f t="shared" si="2"/>
        <v>50306.9</v>
      </c>
    </row>
    <row r="193" spans="1:5" ht="13.2" customHeight="1">
      <c r="A193" s="75" t="s">
        <v>389</v>
      </c>
      <c r="B193" s="75" t="s">
        <v>390</v>
      </c>
      <c r="C193" s="293">
        <v>50764.36</v>
      </c>
      <c r="D193" s="76">
        <v>-457.46</v>
      </c>
      <c r="E193" s="76">
        <f t="shared" si="2"/>
        <v>50306.9</v>
      </c>
    </row>
    <row r="194" spans="1:5" ht="13.2" customHeight="1">
      <c r="A194" s="75" t="s">
        <v>391</v>
      </c>
      <c r="B194" s="75" t="s">
        <v>392</v>
      </c>
      <c r="C194" s="293">
        <v>50764.36</v>
      </c>
      <c r="D194" s="76">
        <v>-457.46</v>
      </c>
      <c r="E194" s="76">
        <f t="shared" si="2"/>
        <v>50306.9</v>
      </c>
    </row>
    <row r="195" spans="1:5" ht="13.2" customHeight="1">
      <c r="A195" s="75" t="s">
        <v>393</v>
      </c>
      <c r="B195" s="75" t="s">
        <v>394</v>
      </c>
      <c r="C195" s="293">
        <v>25382.18</v>
      </c>
      <c r="D195" s="76">
        <v>-228.73</v>
      </c>
      <c r="E195" s="76">
        <f t="shared" si="2"/>
        <v>25153.45</v>
      </c>
    </row>
    <row r="196" spans="1:5" ht="13.2" customHeight="1">
      <c r="A196" s="75" t="s">
        <v>395</v>
      </c>
      <c r="B196" s="75" t="s">
        <v>396</v>
      </c>
      <c r="C196" s="293">
        <v>25382.18</v>
      </c>
      <c r="D196" s="76">
        <v>-228.73</v>
      </c>
      <c r="E196" s="76">
        <f t="shared" si="2"/>
        <v>25153.45</v>
      </c>
    </row>
    <row r="197" spans="1:5" ht="13.2" customHeight="1">
      <c r="A197" s="75" t="s">
        <v>397</v>
      </c>
      <c r="B197" s="75" t="s">
        <v>398</v>
      </c>
      <c r="C197" s="293">
        <v>25382.18</v>
      </c>
      <c r="D197" s="76">
        <v>-228.73</v>
      </c>
      <c r="E197" s="76">
        <f t="shared" si="2"/>
        <v>25153.45</v>
      </c>
    </row>
    <row r="198" spans="1:5" ht="13.2" customHeight="1">
      <c r="A198" s="75" t="s">
        <v>399</v>
      </c>
      <c r="B198" s="75" t="s">
        <v>400</v>
      </c>
      <c r="C198" s="293">
        <v>25382.18</v>
      </c>
      <c r="D198" s="76">
        <v>-228.73</v>
      </c>
      <c r="E198" s="76">
        <f t="shared" si="2"/>
        <v>25153.45</v>
      </c>
    </row>
    <row r="199" spans="1:5" ht="13.2" customHeight="1">
      <c r="A199" s="75" t="s">
        <v>401</v>
      </c>
      <c r="B199" s="75" t="s">
        <v>402</v>
      </c>
      <c r="C199" s="293">
        <v>25382.18</v>
      </c>
      <c r="D199" s="76">
        <v>-228.73</v>
      </c>
      <c r="E199" s="76">
        <f t="shared" ref="E199:E262" si="3">+C199+D199</f>
        <v>25153.45</v>
      </c>
    </row>
    <row r="200" spans="1:5" ht="13.2" customHeight="1">
      <c r="A200" s="75" t="s">
        <v>403</v>
      </c>
      <c r="B200" s="75" t="s">
        <v>404</v>
      </c>
      <c r="C200" s="293">
        <v>25382.18</v>
      </c>
      <c r="D200" s="76">
        <v>-228.73</v>
      </c>
      <c r="E200" s="76">
        <f t="shared" si="3"/>
        <v>25153.45</v>
      </c>
    </row>
    <row r="201" spans="1:5" ht="13.2" customHeight="1">
      <c r="A201" s="75" t="s">
        <v>405</v>
      </c>
      <c r="B201" s="75" t="s">
        <v>406</v>
      </c>
      <c r="C201" s="293">
        <v>25382.18</v>
      </c>
      <c r="D201" s="76">
        <v>-228.73</v>
      </c>
      <c r="E201" s="76">
        <f t="shared" si="3"/>
        <v>25153.45</v>
      </c>
    </row>
    <row r="202" spans="1:5" ht="13.2" customHeight="1">
      <c r="A202" s="75" t="s">
        <v>407</v>
      </c>
      <c r="B202" s="75" t="s">
        <v>408</v>
      </c>
      <c r="C202" s="293">
        <v>25382.18</v>
      </c>
      <c r="D202" s="76">
        <v>-228.73</v>
      </c>
      <c r="E202" s="76">
        <f t="shared" si="3"/>
        <v>25153.45</v>
      </c>
    </row>
    <row r="203" spans="1:5" ht="13.2" customHeight="1">
      <c r="A203" s="75" t="s">
        <v>409</v>
      </c>
      <c r="B203" s="75" t="s">
        <v>410</v>
      </c>
      <c r="C203" s="293">
        <v>25382.18</v>
      </c>
      <c r="D203" s="76">
        <v>-228.73</v>
      </c>
      <c r="E203" s="76">
        <f t="shared" si="3"/>
        <v>25153.45</v>
      </c>
    </row>
    <row r="204" spans="1:5" ht="13.2" customHeight="1">
      <c r="A204" s="75" t="s">
        <v>411</v>
      </c>
      <c r="B204" s="75" t="s">
        <v>412</v>
      </c>
      <c r="C204" s="293">
        <v>25382.18</v>
      </c>
      <c r="D204" s="76">
        <v>-228.73</v>
      </c>
      <c r="E204" s="76">
        <f t="shared" si="3"/>
        <v>25153.45</v>
      </c>
    </row>
    <row r="205" spans="1:5" ht="13.2" customHeight="1">
      <c r="A205" s="75" t="s">
        <v>413</v>
      </c>
      <c r="B205" s="75" t="s">
        <v>414</v>
      </c>
      <c r="C205" s="293">
        <v>25354.19</v>
      </c>
      <c r="D205" s="76">
        <v>-227.91</v>
      </c>
      <c r="E205" s="76">
        <f t="shared" si="3"/>
        <v>25126.28</v>
      </c>
    </row>
    <row r="206" spans="1:5" ht="13.2" customHeight="1">
      <c r="A206" s="75" t="s">
        <v>415</v>
      </c>
      <c r="B206" s="75" t="s">
        <v>416</v>
      </c>
      <c r="C206" s="293">
        <v>25354.19</v>
      </c>
      <c r="D206" s="76">
        <v>-227.91</v>
      </c>
      <c r="E206" s="76">
        <f t="shared" si="3"/>
        <v>25126.28</v>
      </c>
    </row>
    <row r="207" spans="1:5" ht="13.2" customHeight="1">
      <c r="A207" s="75" t="s">
        <v>417</v>
      </c>
      <c r="B207" s="75" t="s">
        <v>418</v>
      </c>
      <c r="C207" s="293">
        <v>25354.19</v>
      </c>
      <c r="D207" s="76">
        <v>-227.91</v>
      </c>
      <c r="E207" s="76">
        <f t="shared" si="3"/>
        <v>25126.28</v>
      </c>
    </row>
    <row r="208" spans="1:5" ht="13.2" customHeight="1">
      <c r="A208" s="75" t="s">
        <v>419</v>
      </c>
      <c r="B208" s="75" t="s">
        <v>420</v>
      </c>
      <c r="C208" s="293">
        <v>25354.19</v>
      </c>
      <c r="D208" s="76">
        <v>-227.91</v>
      </c>
      <c r="E208" s="76">
        <f t="shared" si="3"/>
        <v>25126.28</v>
      </c>
    </row>
    <row r="209" spans="1:5" ht="13.2" customHeight="1">
      <c r="A209" s="75" t="s">
        <v>421</v>
      </c>
      <c r="B209" s="75" t="s">
        <v>422</v>
      </c>
      <c r="C209" s="293">
        <v>25354.19</v>
      </c>
      <c r="D209" s="76">
        <v>-227.91</v>
      </c>
      <c r="E209" s="76">
        <f t="shared" si="3"/>
        <v>25126.28</v>
      </c>
    </row>
    <row r="210" spans="1:5" ht="13.2" customHeight="1">
      <c r="A210" s="75" t="s">
        <v>423</v>
      </c>
      <c r="B210" s="75" t="s">
        <v>424</v>
      </c>
      <c r="C210" s="293">
        <v>25354.19</v>
      </c>
      <c r="D210" s="76">
        <v>-227.91</v>
      </c>
      <c r="E210" s="76">
        <f t="shared" si="3"/>
        <v>25126.28</v>
      </c>
    </row>
    <row r="211" spans="1:5" ht="13.2" customHeight="1">
      <c r="A211" s="75" t="s">
        <v>425</v>
      </c>
      <c r="B211" s="75" t="s">
        <v>426</v>
      </c>
      <c r="C211" s="293">
        <v>25354.19</v>
      </c>
      <c r="D211" s="76">
        <v>-227.91</v>
      </c>
      <c r="E211" s="76">
        <f t="shared" si="3"/>
        <v>25126.28</v>
      </c>
    </row>
    <row r="212" spans="1:5" ht="13.2" customHeight="1">
      <c r="A212" s="75" t="s">
        <v>427</v>
      </c>
      <c r="B212" s="75" t="s">
        <v>428</v>
      </c>
      <c r="C212" s="293">
        <v>25354.19</v>
      </c>
      <c r="D212" s="76">
        <v>-227.91</v>
      </c>
      <c r="E212" s="76">
        <f t="shared" si="3"/>
        <v>25126.28</v>
      </c>
    </row>
    <row r="213" spans="1:5" ht="13.2" customHeight="1">
      <c r="A213" s="75" t="s">
        <v>429</v>
      </c>
      <c r="B213" s="75" t="s">
        <v>430</v>
      </c>
      <c r="C213" s="293">
        <v>25354.19</v>
      </c>
      <c r="D213" s="76">
        <v>-227.91</v>
      </c>
      <c r="E213" s="76">
        <f t="shared" si="3"/>
        <v>25126.28</v>
      </c>
    </row>
    <row r="214" spans="1:5" ht="13.2" customHeight="1">
      <c r="A214" s="75" t="s">
        <v>431</v>
      </c>
      <c r="B214" s="75" t="s">
        <v>432</v>
      </c>
      <c r="C214" s="293">
        <v>25354.19</v>
      </c>
      <c r="D214" s="76">
        <v>-227.91</v>
      </c>
      <c r="E214" s="76">
        <f t="shared" si="3"/>
        <v>25126.28</v>
      </c>
    </row>
    <row r="215" spans="1:5" ht="13.2" customHeight="1">
      <c r="A215" s="75" t="s">
        <v>806</v>
      </c>
      <c r="B215" s="75" t="s">
        <v>433</v>
      </c>
      <c r="C215" s="293">
        <v>25306.41</v>
      </c>
      <c r="D215" s="76">
        <v>-99.67</v>
      </c>
      <c r="E215" s="76">
        <f t="shared" si="3"/>
        <v>25206.74</v>
      </c>
    </row>
    <row r="216" spans="1:5" ht="13.2" customHeight="1">
      <c r="A216" s="75" t="s">
        <v>807</v>
      </c>
      <c r="B216" s="75" t="s">
        <v>434</v>
      </c>
      <c r="C216" s="293">
        <v>25306.41</v>
      </c>
      <c r="D216" s="76">
        <v>-99.67</v>
      </c>
      <c r="E216" s="76">
        <f t="shared" si="3"/>
        <v>25206.74</v>
      </c>
    </row>
    <row r="217" spans="1:5" ht="13.2" customHeight="1">
      <c r="A217" s="75" t="s">
        <v>808</v>
      </c>
      <c r="B217" s="75" t="s">
        <v>435</v>
      </c>
      <c r="C217" s="293">
        <v>25306.41</v>
      </c>
      <c r="D217" s="76">
        <v>-99.67</v>
      </c>
      <c r="E217" s="76">
        <f t="shared" si="3"/>
        <v>25206.74</v>
      </c>
    </row>
    <row r="218" spans="1:5" ht="13.2" customHeight="1">
      <c r="A218" s="75" t="s">
        <v>809</v>
      </c>
      <c r="B218" s="75" t="s">
        <v>436</v>
      </c>
      <c r="C218" s="293">
        <v>25306.41</v>
      </c>
      <c r="D218" s="76">
        <v>-99.67</v>
      </c>
      <c r="E218" s="76">
        <f t="shared" si="3"/>
        <v>25206.74</v>
      </c>
    </row>
    <row r="219" spans="1:5" ht="13.2" customHeight="1">
      <c r="A219" s="75" t="s">
        <v>810</v>
      </c>
      <c r="B219" s="75" t="s">
        <v>437</v>
      </c>
      <c r="C219" s="293">
        <v>25306.41</v>
      </c>
      <c r="D219" s="76">
        <v>-99.67</v>
      </c>
      <c r="E219" s="76">
        <f t="shared" si="3"/>
        <v>25206.74</v>
      </c>
    </row>
    <row r="220" spans="1:5" ht="13.2" customHeight="1">
      <c r="A220" s="75" t="s">
        <v>811</v>
      </c>
      <c r="B220" s="75" t="s">
        <v>438</v>
      </c>
      <c r="C220" s="293">
        <v>25306.41</v>
      </c>
      <c r="D220" s="76">
        <v>-99.67</v>
      </c>
      <c r="E220" s="76">
        <f t="shared" si="3"/>
        <v>25206.74</v>
      </c>
    </row>
    <row r="221" spans="1:5" ht="13.2" customHeight="1">
      <c r="A221" s="75" t="s">
        <v>812</v>
      </c>
      <c r="B221" s="75" t="s">
        <v>439</v>
      </c>
      <c r="C221" s="293">
        <v>25306.41</v>
      </c>
      <c r="D221" s="76">
        <v>-99.67</v>
      </c>
      <c r="E221" s="76">
        <f t="shared" si="3"/>
        <v>25206.74</v>
      </c>
    </row>
    <row r="222" spans="1:5" ht="13.2" customHeight="1">
      <c r="A222" s="75" t="s">
        <v>813</v>
      </c>
      <c r="B222" s="75" t="s">
        <v>440</v>
      </c>
      <c r="C222" s="293">
        <v>25306.41</v>
      </c>
      <c r="D222" s="76">
        <v>-99.67</v>
      </c>
      <c r="E222" s="76">
        <f t="shared" si="3"/>
        <v>25206.74</v>
      </c>
    </row>
    <row r="223" spans="1:5" ht="13.2" customHeight="1">
      <c r="A223" s="75" t="s">
        <v>441</v>
      </c>
      <c r="B223" s="75" t="s">
        <v>442</v>
      </c>
      <c r="C223" s="293">
        <v>100506.7</v>
      </c>
      <c r="D223" s="76">
        <v>26.58</v>
      </c>
      <c r="E223" s="76">
        <f t="shared" si="3"/>
        <v>100533.28</v>
      </c>
    </row>
    <row r="224" spans="1:5" ht="13.2" customHeight="1">
      <c r="A224" s="75" t="s">
        <v>443</v>
      </c>
      <c r="B224" s="75" t="s">
        <v>444</v>
      </c>
      <c r="C224" s="293">
        <v>100506.7</v>
      </c>
      <c r="D224" s="76">
        <v>26.58</v>
      </c>
      <c r="E224" s="76">
        <f t="shared" si="3"/>
        <v>100533.28</v>
      </c>
    </row>
    <row r="225" spans="1:5" ht="13.2" customHeight="1">
      <c r="A225" s="75" t="s">
        <v>445</v>
      </c>
      <c r="B225" s="75" t="s">
        <v>446</v>
      </c>
      <c r="C225" s="293">
        <v>50253.35</v>
      </c>
      <c r="D225" s="76">
        <v>13.29</v>
      </c>
      <c r="E225" s="76">
        <f t="shared" si="3"/>
        <v>50266.64</v>
      </c>
    </row>
    <row r="226" spans="1:5" ht="13.2" customHeight="1">
      <c r="A226" s="75" t="s">
        <v>447</v>
      </c>
      <c r="B226" s="75" t="s">
        <v>448</v>
      </c>
      <c r="C226" s="293">
        <v>50253.35</v>
      </c>
      <c r="D226" s="76">
        <v>13.29</v>
      </c>
      <c r="E226" s="76">
        <f t="shared" si="3"/>
        <v>50266.64</v>
      </c>
    </row>
    <row r="227" spans="1:5" ht="13.2" customHeight="1">
      <c r="A227" s="75" t="s">
        <v>449</v>
      </c>
      <c r="B227" s="75" t="s">
        <v>450</v>
      </c>
      <c r="C227" s="293">
        <v>50253.35</v>
      </c>
      <c r="D227" s="76">
        <v>13.29</v>
      </c>
      <c r="E227" s="76">
        <f t="shared" si="3"/>
        <v>50266.64</v>
      </c>
    </row>
    <row r="228" spans="1:5" ht="13.2" customHeight="1">
      <c r="A228" s="75" t="s">
        <v>451</v>
      </c>
      <c r="B228" s="75" t="s">
        <v>452</v>
      </c>
      <c r="C228" s="293">
        <v>50253.35</v>
      </c>
      <c r="D228" s="76">
        <v>13.29</v>
      </c>
      <c r="E228" s="76">
        <f t="shared" si="3"/>
        <v>50266.64</v>
      </c>
    </row>
    <row r="229" spans="1:5" ht="13.2" customHeight="1">
      <c r="A229" s="75" t="s">
        <v>453</v>
      </c>
      <c r="B229" s="75" t="s">
        <v>454</v>
      </c>
      <c r="C229" s="293">
        <v>50253.35</v>
      </c>
      <c r="D229" s="76">
        <v>13.29</v>
      </c>
      <c r="E229" s="76">
        <f t="shared" si="3"/>
        <v>50266.64</v>
      </c>
    </row>
    <row r="230" spans="1:5" ht="13.2" customHeight="1">
      <c r="A230" s="75" t="s">
        <v>455</v>
      </c>
      <c r="B230" s="75" t="s">
        <v>456</v>
      </c>
      <c r="C230" s="293">
        <v>50253.35</v>
      </c>
      <c r="D230" s="76">
        <v>13.29</v>
      </c>
      <c r="E230" s="76">
        <f t="shared" si="3"/>
        <v>50266.64</v>
      </c>
    </row>
    <row r="231" spans="1:5" ht="13.2" customHeight="1">
      <c r="A231" s="75" t="s">
        <v>457</v>
      </c>
      <c r="B231" s="75" t="s">
        <v>458</v>
      </c>
      <c r="C231" s="293">
        <v>507983.5</v>
      </c>
      <c r="D231" s="76">
        <v>-4735.18</v>
      </c>
      <c r="E231" s="76">
        <f t="shared" si="3"/>
        <v>503248.32</v>
      </c>
    </row>
    <row r="232" spans="1:5" ht="13.2" customHeight="1">
      <c r="A232" s="75" t="s">
        <v>459</v>
      </c>
      <c r="B232" s="75" t="s">
        <v>460</v>
      </c>
      <c r="C232" s="293">
        <v>50641.19</v>
      </c>
      <c r="D232" s="76">
        <v>-426.34</v>
      </c>
      <c r="E232" s="76">
        <f t="shared" si="3"/>
        <v>50214.850000000006</v>
      </c>
    </row>
    <row r="233" spans="1:5" ht="13.2" customHeight="1">
      <c r="A233" s="75" t="s">
        <v>461</v>
      </c>
      <c r="B233" s="75" t="s">
        <v>462</v>
      </c>
      <c r="C233" s="293">
        <v>50641.19</v>
      </c>
      <c r="D233" s="76">
        <v>-426.34</v>
      </c>
      <c r="E233" s="76">
        <f t="shared" si="3"/>
        <v>50214.850000000006</v>
      </c>
    </row>
    <row r="234" spans="1:5" ht="13.2" customHeight="1">
      <c r="A234" s="75" t="s">
        <v>463</v>
      </c>
      <c r="B234" s="75" t="s">
        <v>464</v>
      </c>
      <c r="C234" s="293">
        <v>50641.19</v>
      </c>
      <c r="D234" s="76">
        <v>-426.34</v>
      </c>
      <c r="E234" s="76">
        <f t="shared" si="3"/>
        <v>50214.850000000006</v>
      </c>
    </row>
    <row r="235" spans="1:5" ht="13.2" customHeight="1">
      <c r="A235" s="75" t="s">
        <v>465</v>
      </c>
      <c r="B235" s="75" t="s">
        <v>466</v>
      </c>
      <c r="C235" s="293">
        <v>50641.19</v>
      </c>
      <c r="D235" s="76">
        <v>-426.34</v>
      </c>
      <c r="E235" s="76">
        <f t="shared" si="3"/>
        <v>50214.850000000006</v>
      </c>
    </row>
    <row r="236" spans="1:5" ht="13.2" customHeight="1">
      <c r="A236" s="75" t="s">
        <v>467</v>
      </c>
      <c r="B236" s="75" t="s">
        <v>468</v>
      </c>
      <c r="C236" s="293">
        <v>100909.41</v>
      </c>
      <c r="D236" s="76">
        <v>-636.69000000000005</v>
      </c>
      <c r="E236" s="76">
        <f t="shared" si="3"/>
        <v>100272.72</v>
      </c>
    </row>
    <row r="237" spans="1:5" ht="13.2" customHeight="1">
      <c r="A237" s="75" t="s">
        <v>469</v>
      </c>
      <c r="B237" s="75" t="s">
        <v>470</v>
      </c>
      <c r="C237" s="293">
        <v>100909.41</v>
      </c>
      <c r="D237" s="76">
        <v>-636.69000000000005</v>
      </c>
      <c r="E237" s="76">
        <f t="shared" si="3"/>
        <v>100272.72</v>
      </c>
    </row>
    <row r="238" spans="1:5" ht="13.2" customHeight="1">
      <c r="A238" s="75" t="s">
        <v>471</v>
      </c>
      <c r="B238" s="75" t="s">
        <v>472</v>
      </c>
      <c r="C238" s="293">
        <v>101054.9</v>
      </c>
      <c r="D238" s="76">
        <v>-690.94</v>
      </c>
      <c r="E238" s="76">
        <f t="shared" si="3"/>
        <v>100363.95999999999</v>
      </c>
    </row>
    <row r="239" spans="1:5" ht="13.2" customHeight="1">
      <c r="A239" s="75" t="s">
        <v>473</v>
      </c>
      <c r="B239" s="75" t="s">
        <v>474</v>
      </c>
      <c r="C239" s="293">
        <v>101054.9</v>
      </c>
      <c r="D239" s="76">
        <v>-690.94</v>
      </c>
      <c r="E239" s="76">
        <f t="shared" si="3"/>
        <v>100363.95999999999</v>
      </c>
    </row>
    <row r="240" spans="1:5" ht="13.2" customHeight="1">
      <c r="A240" s="75" t="s">
        <v>475</v>
      </c>
      <c r="B240" s="75" t="s">
        <v>476</v>
      </c>
      <c r="C240" s="293">
        <v>101054.9</v>
      </c>
      <c r="D240" s="76">
        <v>-690.94</v>
      </c>
      <c r="E240" s="76">
        <f t="shared" si="3"/>
        <v>100363.95999999999</v>
      </c>
    </row>
    <row r="241" spans="1:5" ht="13.2" customHeight="1">
      <c r="A241" s="75" t="s">
        <v>477</v>
      </c>
      <c r="B241" s="75" t="s">
        <v>478</v>
      </c>
      <c r="C241" s="293">
        <v>101054.9</v>
      </c>
      <c r="D241" s="76">
        <v>-690.94</v>
      </c>
      <c r="E241" s="76">
        <f t="shared" si="3"/>
        <v>100363.95999999999</v>
      </c>
    </row>
    <row r="242" spans="1:5" ht="13.2" customHeight="1">
      <c r="A242" s="75" t="s">
        <v>479</v>
      </c>
      <c r="B242" s="75" t="s">
        <v>480</v>
      </c>
      <c r="C242" s="293">
        <v>101054.9</v>
      </c>
      <c r="D242" s="76">
        <v>-690.94</v>
      </c>
      <c r="E242" s="76">
        <f t="shared" si="3"/>
        <v>100363.95999999999</v>
      </c>
    </row>
    <row r="243" spans="1:5" ht="13.2" customHeight="1">
      <c r="A243" s="75" t="s">
        <v>481</v>
      </c>
      <c r="B243" s="75" t="s">
        <v>482</v>
      </c>
      <c r="C243" s="293">
        <v>50527.45</v>
      </c>
      <c r="D243" s="76">
        <v>-345.47</v>
      </c>
      <c r="E243" s="76">
        <f t="shared" si="3"/>
        <v>50181.979999999996</v>
      </c>
    </row>
    <row r="244" spans="1:5" ht="13.2" customHeight="1">
      <c r="A244" s="75" t="s">
        <v>483</v>
      </c>
      <c r="B244" s="75" t="s">
        <v>484</v>
      </c>
      <c r="C244" s="293">
        <v>50527.45</v>
      </c>
      <c r="D244" s="76">
        <v>-345.47</v>
      </c>
      <c r="E244" s="76">
        <f t="shared" si="3"/>
        <v>50181.979999999996</v>
      </c>
    </row>
    <row r="245" spans="1:5" ht="13.2" customHeight="1">
      <c r="A245" s="75" t="s">
        <v>485</v>
      </c>
      <c r="B245" s="75" t="s">
        <v>486</v>
      </c>
      <c r="C245" s="293">
        <v>50527.45</v>
      </c>
      <c r="D245" s="76">
        <v>-345.47</v>
      </c>
      <c r="E245" s="76">
        <f t="shared" si="3"/>
        <v>50181.979999999996</v>
      </c>
    </row>
    <row r="246" spans="1:5" ht="13.2" customHeight="1">
      <c r="A246" s="75" t="s">
        <v>487</v>
      </c>
      <c r="B246" s="75" t="s">
        <v>488</v>
      </c>
      <c r="C246" s="293">
        <v>50527.45</v>
      </c>
      <c r="D246" s="76">
        <v>-345.47</v>
      </c>
      <c r="E246" s="76">
        <f t="shared" si="3"/>
        <v>50181.979999999996</v>
      </c>
    </row>
    <row r="247" spans="1:5" ht="13.2" customHeight="1">
      <c r="A247" s="75" t="s">
        <v>489</v>
      </c>
      <c r="B247" s="75" t="s">
        <v>490</v>
      </c>
      <c r="C247" s="293">
        <v>50527.45</v>
      </c>
      <c r="D247" s="76">
        <v>-345.47</v>
      </c>
      <c r="E247" s="76">
        <f t="shared" si="3"/>
        <v>50181.979999999996</v>
      </c>
    </row>
    <row r="248" spans="1:5" ht="13.2" customHeight="1">
      <c r="A248" s="75" t="s">
        <v>491</v>
      </c>
      <c r="B248" s="75" t="s">
        <v>492</v>
      </c>
      <c r="C248" s="293">
        <v>50527.45</v>
      </c>
      <c r="D248" s="76">
        <v>-345.47</v>
      </c>
      <c r="E248" s="76">
        <f t="shared" si="3"/>
        <v>50181.979999999996</v>
      </c>
    </row>
    <row r="249" spans="1:5" ht="13.2" customHeight="1">
      <c r="A249" s="75" t="s">
        <v>493</v>
      </c>
      <c r="B249" s="75" t="s">
        <v>494</v>
      </c>
      <c r="C249" s="293">
        <v>50527.45</v>
      </c>
      <c r="D249" s="76">
        <v>-345.47</v>
      </c>
      <c r="E249" s="76">
        <f t="shared" si="3"/>
        <v>50181.979999999996</v>
      </c>
    </row>
    <row r="250" spans="1:5" ht="13.2" customHeight="1">
      <c r="A250" s="75" t="s">
        <v>495</v>
      </c>
      <c r="B250" s="75" t="s">
        <v>496</v>
      </c>
      <c r="C250" s="293">
        <v>50527.45</v>
      </c>
      <c r="D250" s="76">
        <v>-345.47</v>
      </c>
      <c r="E250" s="76">
        <f t="shared" si="3"/>
        <v>50181.979999999996</v>
      </c>
    </row>
    <row r="251" spans="1:5" ht="13.2" customHeight="1">
      <c r="A251" s="75" t="s">
        <v>497</v>
      </c>
      <c r="B251" s="75" t="s">
        <v>498</v>
      </c>
      <c r="C251" s="293">
        <v>50527.45</v>
      </c>
      <c r="D251" s="76">
        <v>-345.47</v>
      </c>
      <c r="E251" s="76">
        <f t="shared" si="3"/>
        <v>50181.979999999996</v>
      </c>
    </row>
    <row r="252" spans="1:5" ht="13.2" customHeight="1">
      <c r="A252" s="75" t="s">
        <v>499</v>
      </c>
      <c r="B252" s="75" t="s">
        <v>500</v>
      </c>
      <c r="C252" s="293">
        <v>50527.45</v>
      </c>
      <c r="D252" s="76">
        <v>-345.47</v>
      </c>
      <c r="E252" s="76">
        <f t="shared" si="3"/>
        <v>50181.979999999996</v>
      </c>
    </row>
    <row r="253" spans="1:5" ht="13.2" customHeight="1">
      <c r="A253" s="75" t="s">
        <v>501</v>
      </c>
      <c r="B253" s="75" t="s">
        <v>502</v>
      </c>
      <c r="C253" s="293">
        <v>50527.45</v>
      </c>
      <c r="D253" s="76">
        <v>-345.47</v>
      </c>
      <c r="E253" s="76">
        <f t="shared" si="3"/>
        <v>50181.979999999996</v>
      </c>
    </row>
    <row r="254" spans="1:5" ht="13.2" customHeight="1">
      <c r="A254" s="75" t="s">
        <v>503</v>
      </c>
      <c r="B254" s="75" t="s">
        <v>504</v>
      </c>
      <c r="C254" s="293">
        <v>50527.45</v>
      </c>
      <c r="D254" s="76">
        <v>-345.47</v>
      </c>
      <c r="E254" s="76">
        <f t="shared" si="3"/>
        <v>50181.979999999996</v>
      </c>
    </row>
    <row r="255" spans="1:5" ht="13.2" customHeight="1">
      <c r="A255" s="75" t="s">
        <v>505</v>
      </c>
      <c r="B255" s="75" t="s">
        <v>506</v>
      </c>
      <c r="C255" s="293">
        <v>50527.45</v>
      </c>
      <c r="D255" s="76">
        <v>-345.47</v>
      </c>
      <c r="E255" s="76">
        <f t="shared" si="3"/>
        <v>50181.979999999996</v>
      </c>
    </row>
    <row r="256" spans="1:5" ht="13.2" customHeight="1">
      <c r="A256" s="75" t="s">
        <v>507</v>
      </c>
      <c r="B256" s="75" t="s">
        <v>508</v>
      </c>
      <c r="C256" s="293">
        <v>50527.45</v>
      </c>
      <c r="D256" s="76">
        <v>-345.47</v>
      </c>
      <c r="E256" s="76">
        <f t="shared" si="3"/>
        <v>50181.979999999996</v>
      </c>
    </row>
    <row r="257" spans="1:5" ht="13.2" customHeight="1">
      <c r="A257" s="75" t="s">
        <v>814</v>
      </c>
      <c r="B257" s="75" t="s">
        <v>509</v>
      </c>
      <c r="C257" s="293">
        <v>30160.11</v>
      </c>
      <c r="D257" s="76">
        <v>-15.29</v>
      </c>
      <c r="E257" s="76">
        <f t="shared" si="3"/>
        <v>30144.82</v>
      </c>
    </row>
    <row r="258" spans="1:5" ht="13.2" customHeight="1">
      <c r="A258" s="75" t="s">
        <v>815</v>
      </c>
      <c r="B258" s="75" t="s">
        <v>510</v>
      </c>
      <c r="C258" s="293">
        <v>30160.11</v>
      </c>
      <c r="D258" s="76">
        <v>-15.29</v>
      </c>
      <c r="E258" s="76">
        <f t="shared" si="3"/>
        <v>30144.82</v>
      </c>
    </row>
    <row r="259" spans="1:5" ht="13.2" customHeight="1">
      <c r="A259" s="75" t="s">
        <v>816</v>
      </c>
      <c r="B259" s="75" t="s">
        <v>511</v>
      </c>
      <c r="C259" s="293">
        <v>30160.11</v>
      </c>
      <c r="D259" s="76">
        <v>-15.29</v>
      </c>
      <c r="E259" s="76">
        <f t="shared" si="3"/>
        <v>30144.82</v>
      </c>
    </row>
    <row r="260" spans="1:5" ht="13.2" customHeight="1">
      <c r="A260" s="75" t="s">
        <v>817</v>
      </c>
      <c r="B260" s="75" t="s">
        <v>512</v>
      </c>
      <c r="C260" s="293">
        <v>30160.11</v>
      </c>
      <c r="D260" s="76">
        <v>-15.29</v>
      </c>
      <c r="E260" s="76">
        <f t="shared" si="3"/>
        <v>30144.82</v>
      </c>
    </row>
    <row r="261" spans="1:5" ht="13.2" customHeight="1">
      <c r="A261" s="75" t="s">
        <v>818</v>
      </c>
      <c r="B261" s="75" t="s">
        <v>513</v>
      </c>
      <c r="C261" s="293">
        <v>30160.11</v>
      </c>
      <c r="D261" s="76">
        <v>-15.29</v>
      </c>
      <c r="E261" s="76">
        <f t="shared" si="3"/>
        <v>30144.82</v>
      </c>
    </row>
    <row r="262" spans="1:5" ht="13.2" customHeight="1">
      <c r="A262" s="75" t="s">
        <v>819</v>
      </c>
      <c r="B262" s="75" t="s">
        <v>514</v>
      </c>
      <c r="C262" s="293">
        <v>30160.11</v>
      </c>
      <c r="D262" s="76">
        <v>-15.29</v>
      </c>
      <c r="E262" s="76">
        <f t="shared" si="3"/>
        <v>30144.82</v>
      </c>
    </row>
    <row r="263" spans="1:5" ht="13.2" customHeight="1">
      <c r="A263" s="75" t="s">
        <v>820</v>
      </c>
      <c r="B263" s="75" t="s">
        <v>515</v>
      </c>
      <c r="C263" s="293">
        <v>30160.11</v>
      </c>
      <c r="D263" s="76">
        <v>-15.29</v>
      </c>
      <c r="E263" s="76">
        <f t="shared" ref="E263:E326" si="4">+C263+D263</f>
        <v>30144.82</v>
      </c>
    </row>
    <row r="264" spans="1:5" ht="13.2" customHeight="1">
      <c r="A264" s="75" t="s">
        <v>821</v>
      </c>
      <c r="B264" s="75" t="s">
        <v>516</v>
      </c>
      <c r="C264" s="293">
        <v>30160.11</v>
      </c>
      <c r="D264" s="76">
        <v>-15.29</v>
      </c>
      <c r="E264" s="76">
        <f t="shared" si="4"/>
        <v>30144.82</v>
      </c>
    </row>
    <row r="265" spans="1:5" ht="13.2" customHeight="1">
      <c r="A265" s="75" t="s">
        <v>822</v>
      </c>
      <c r="B265" s="75" t="s">
        <v>517</v>
      </c>
      <c r="C265" s="293">
        <v>25133.34</v>
      </c>
      <c r="D265" s="76">
        <v>-12.69</v>
      </c>
      <c r="E265" s="76">
        <f t="shared" si="4"/>
        <v>25120.65</v>
      </c>
    </row>
    <row r="266" spans="1:5" ht="13.2" customHeight="1">
      <c r="A266" s="75" t="s">
        <v>823</v>
      </c>
      <c r="B266" s="75" t="s">
        <v>518</v>
      </c>
      <c r="C266" s="293">
        <v>25133.34</v>
      </c>
      <c r="D266" s="76">
        <v>-12.69</v>
      </c>
      <c r="E266" s="76">
        <f t="shared" si="4"/>
        <v>25120.65</v>
      </c>
    </row>
    <row r="267" spans="1:5" ht="13.2" customHeight="1">
      <c r="A267" s="75" t="s">
        <v>824</v>
      </c>
      <c r="B267" s="75" t="s">
        <v>519</v>
      </c>
      <c r="C267" s="293">
        <v>25133.34</v>
      </c>
      <c r="D267" s="76">
        <v>-12.69</v>
      </c>
      <c r="E267" s="76">
        <f t="shared" si="4"/>
        <v>25120.65</v>
      </c>
    </row>
    <row r="268" spans="1:5" ht="13.2" customHeight="1">
      <c r="A268" s="75" t="s">
        <v>825</v>
      </c>
      <c r="B268" s="75" t="s">
        <v>520</v>
      </c>
      <c r="C268" s="293">
        <v>25133.34</v>
      </c>
      <c r="D268" s="76">
        <v>-12.69</v>
      </c>
      <c r="E268" s="76">
        <f t="shared" si="4"/>
        <v>25120.65</v>
      </c>
    </row>
    <row r="269" spans="1:5" ht="13.2" customHeight="1">
      <c r="A269" s="75" t="s">
        <v>826</v>
      </c>
      <c r="B269" s="75" t="s">
        <v>521</v>
      </c>
      <c r="C269" s="293">
        <v>25133.34</v>
      </c>
      <c r="D269" s="76">
        <v>-12.69</v>
      </c>
      <c r="E269" s="76">
        <f t="shared" si="4"/>
        <v>25120.65</v>
      </c>
    </row>
    <row r="270" spans="1:5" ht="13.2" customHeight="1">
      <c r="A270" s="75" t="s">
        <v>827</v>
      </c>
      <c r="B270" s="75" t="s">
        <v>522</v>
      </c>
      <c r="C270" s="293">
        <v>25133.34</v>
      </c>
      <c r="D270" s="76">
        <v>-12.69</v>
      </c>
      <c r="E270" s="76">
        <f t="shared" si="4"/>
        <v>25120.65</v>
      </c>
    </row>
    <row r="271" spans="1:5" ht="13.2" customHeight="1">
      <c r="A271" s="75" t="s">
        <v>828</v>
      </c>
      <c r="B271" s="75" t="s">
        <v>523</v>
      </c>
      <c r="C271" s="293">
        <v>25133.34</v>
      </c>
      <c r="D271" s="76">
        <v>-12.69</v>
      </c>
      <c r="E271" s="76">
        <f t="shared" si="4"/>
        <v>25120.65</v>
      </c>
    </row>
    <row r="272" spans="1:5" ht="13.2" customHeight="1">
      <c r="A272" s="75" t="s">
        <v>829</v>
      </c>
      <c r="B272" s="75" t="s">
        <v>524</v>
      </c>
      <c r="C272" s="293">
        <v>25133.43</v>
      </c>
      <c r="D272" s="76">
        <v>-12.75</v>
      </c>
      <c r="E272" s="76">
        <f t="shared" si="4"/>
        <v>25120.68</v>
      </c>
    </row>
    <row r="273" spans="1:5" ht="13.2" customHeight="1">
      <c r="A273" s="75" t="s">
        <v>830</v>
      </c>
      <c r="B273" s="75" t="s">
        <v>525</v>
      </c>
      <c r="C273" s="293">
        <v>25133.43</v>
      </c>
      <c r="D273" s="76">
        <v>-12.75</v>
      </c>
      <c r="E273" s="76">
        <f t="shared" si="4"/>
        <v>25120.68</v>
      </c>
    </row>
    <row r="274" spans="1:5" ht="13.2" customHeight="1">
      <c r="A274" s="75" t="s">
        <v>831</v>
      </c>
      <c r="B274" s="75" t="s">
        <v>526</v>
      </c>
      <c r="C274" s="293">
        <v>25133.34</v>
      </c>
      <c r="D274" s="76">
        <v>-12.69</v>
      </c>
      <c r="E274" s="76">
        <f t="shared" si="4"/>
        <v>25120.65</v>
      </c>
    </row>
    <row r="275" spans="1:5" ht="13.2" customHeight="1">
      <c r="A275" s="75" t="s">
        <v>832</v>
      </c>
      <c r="B275" s="75" t="s">
        <v>527</v>
      </c>
      <c r="C275" s="293">
        <v>20106.669999999998</v>
      </c>
      <c r="D275" s="76">
        <v>-10.15</v>
      </c>
      <c r="E275" s="76">
        <f t="shared" si="4"/>
        <v>20096.519999999997</v>
      </c>
    </row>
    <row r="276" spans="1:5" ht="13.2" customHeight="1">
      <c r="A276" s="75" t="s">
        <v>833</v>
      </c>
      <c r="B276" s="75" t="s">
        <v>528</v>
      </c>
      <c r="C276" s="293">
        <v>20106.669999999998</v>
      </c>
      <c r="D276" s="76">
        <v>-10.15</v>
      </c>
      <c r="E276" s="76">
        <f t="shared" si="4"/>
        <v>20096.519999999997</v>
      </c>
    </row>
    <row r="277" spans="1:5" ht="13.2" customHeight="1">
      <c r="A277" s="75" t="s">
        <v>834</v>
      </c>
      <c r="B277" s="75" t="s">
        <v>529</v>
      </c>
      <c r="C277" s="293">
        <v>20106.669999999998</v>
      </c>
      <c r="D277" s="76">
        <v>-10.15</v>
      </c>
      <c r="E277" s="76">
        <f t="shared" si="4"/>
        <v>20096.519999999997</v>
      </c>
    </row>
    <row r="278" spans="1:5" ht="13.2" customHeight="1">
      <c r="A278" s="75" t="s">
        <v>835</v>
      </c>
      <c r="B278" s="75" t="s">
        <v>530</v>
      </c>
      <c r="C278" s="293">
        <v>20106.669999999998</v>
      </c>
      <c r="D278" s="76">
        <v>-10.15</v>
      </c>
      <c r="E278" s="76">
        <f t="shared" si="4"/>
        <v>20096.519999999997</v>
      </c>
    </row>
    <row r="279" spans="1:5" ht="13.2" customHeight="1">
      <c r="A279" s="75" t="s">
        <v>836</v>
      </c>
      <c r="B279" s="75" t="s">
        <v>531</v>
      </c>
      <c r="C279" s="293">
        <v>20106.669999999998</v>
      </c>
      <c r="D279" s="76">
        <v>-10.15</v>
      </c>
      <c r="E279" s="76">
        <f t="shared" si="4"/>
        <v>20096.519999999997</v>
      </c>
    </row>
    <row r="280" spans="1:5" ht="13.2" customHeight="1">
      <c r="A280" s="75" t="s">
        <v>837</v>
      </c>
      <c r="B280" s="75" t="s">
        <v>532</v>
      </c>
      <c r="C280" s="293">
        <v>20106.669999999998</v>
      </c>
      <c r="D280" s="76">
        <v>-10.15</v>
      </c>
      <c r="E280" s="76">
        <f t="shared" si="4"/>
        <v>20096.519999999997</v>
      </c>
    </row>
    <row r="281" spans="1:5" ht="13.2" customHeight="1">
      <c r="A281" s="75" t="s">
        <v>838</v>
      </c>
      <c r="B281" s="75" t="s">
        <v>533</v>
      </c>
      <c r="C281" s="293">
        <v>20106.669999999998</v>
      </c>
      <c r="D281" s="76">
        <v>-10.15</v>
      </c>
      <c r="E281" s="76">
        <f t="shared" si="4"/>
        <v>20096.519999999997</v>
      </c>
    </row>
    <row r="282" spans="1:5" ht="13.2" customHeight="1">
      <c r="A282" s="75" t="s">
        <v>839</v>
      </c>
      <c r="B282" s="75" t="s">
        <v>534</v>
      </c>
      <c r="C282" s="293">
        <v>20106.669999999998</v>
      </c>
      <c r="D282" s="76">
        <v>-10.15</v>
      </c>
      <c r="E282" s="76">
        <f t="shared" si="4"/>
        <v>20096.519999999997</v>
      </c>
    </row>
    <row r="283" spans="1:5" ht="13.2" customHeight="1">
      <c r="A283" s="75" t="s">
        <v>840</v>
      </c>
      <c r="B283" s="75" t="s">
        <v>535</v>
      </c>
      <c r="C283" s="293">
        <v>20106.669999999998</v>
      </c>
      <c r="D283" s="76">
        <v>-10.15</v>
      </c>
      <c r="E283" s="76">
        <f t="shared" si="4"/>
        <v>20096.519999999997</v>
      </c>
    </row>
    <row r="284" spans="1:5" ht="13.2" customHeight="1">
      <c r="A284" s="75" t="s">
        <v>841</v>
      </c>
      <c r="B284" s="75" t="s">
        <v>536</v>
      </c>
      <c r="C284" s="293">
        <v>20106.669999999998</v>
      </c>
      <c r="D284" s="76">
        <v>-10.15</v>
      </c>
      <c r="E284" s="76">
        <f t="shared" si="4"/>
        <v>20096.519999999997</v>
      </c>
    </row>
    <row r="285" spans="1:5" ht="13.2" customHeight="1">
      <c r="A285" s="75" t="s">
        <v>842</v>
      </c>
      <c r="B285" s="75" t="s">
        <v>537</v>
      </c>
      <c r="C285" s="293">
        <v>10053.370000000001</v>
      </c>
      <c r="D285" s="76">
        <v>-5.0999999999999996</v>
      </c>
      <c r="E285" s="76">
        <f t="shared" si="4"/>
        <v>10048.27</v>
      </c>
    </row>
    <row r="286" spans="1:5" ht="13.2" customHeight="1">
      <c r="A286" s="75" t="s">
        <v>538</v>
      </c>
      <c r="B286" s="75" t="s">
        <v>539</v>
      </c>
      <c r="C286" s="293">
        <v>25212.82</v>
      </c>
      <c r="D286" s="76">
        <v>-189.37</v>
      </c>
      <c r="E286" s="76">
        <f t="shared" si="4"/>
        <v>25023.45</v>
      </c>
    </row>
    <row r="287" spans="1:5" ht="13.2" customHeight="1">
      <c r="A287" s="75" t="s">
        <v>540</v>
      </c>
      <c r="B287" s="75" t="s">
        <v>541</v>
      </c>
      <c r="C287" s="293">
        <v>25212.82</v>
      </c>
      <c r="D287" s="76">
        <v>-189.37</v>
      </c>
      <c r="E287" s="76">
        <f t="shared" si="4"/>
        <v>25023.45</v>
      </c>
    </row>
    <row r="288" spans="1:5" ht="13.2" customHeight="1">
      <c r="A288" s="75" t="s">
        <v>542</v>
      </c>
      <c r="B288" s="75" t="s">
        <v>543</v>
      </c>
      <c r="C288" s="293">
        <v>25212.82</v>
      </c>
      <c r="D288" s="76">
        <v>-189.37</v>
      </c>
      <c r="E288" s="76">
        <f t="shared" si="4"/>
        <v>25023.45</v>
      </c>
    </row>
    <row r="289" spans="1:5" ht="13.2" customHeight="1">
      <c r="A289" s="75" t="s">
        <v>544</v>
      </c>
      <c r="B289" s="75" t="s">
        <v>545</v>
      </c>
      <c r="C289" s="293">
        <v>25212.82</v>
      </c>
      <c r="D289" s="76">
        <v>-189.37</v>
      </c>
      <c r="E289" s="76">
        <f t="shared" si="4"/>
        <v>25023.45</v>
      </c>
    </row>
    <row r="290" spans="1:5" ht="13.2" customHeight="1">
      <c r="A290" s="75" t="s">
        <v>546</v>
      </c>
      <c r="B290" s="75" t="s">
        <v>547</v>
      </c>
      <c r="C290" s="293">
        <v>50425.64</v>
      </c>
      <c r="D290" s="76">
        <v>-378.74</v>
      </c>
      <c r="E290" s="76">
        <f t="shared" si="4"/>
        <v>50046.9</v>
      </c>
    </row>
    <row r="291" spans="1:5" ht="13.2" customHeight="1">
      <c r="A291" s="75" t="s">
        <v>548</v>
      </c>
      <c r="B291" s="75" t="s">
        <v>549</v>
      </c>
      <c r="C291" s="293">
        <v>50425.64</v>
      </c>
      <c r="D291" s="76">
        <v>-378.74</v>
      </c>
      <c r="E291" s="76">
        <f t="shared" si="4"/>
        <v>50046.9</v>
      </c>
    </row>
    <row r="292" spans="1:5" ht="13.2" customHeight="1">
      <c r="A292" s="75" t="s">
        <v>550</v>
      </c>
      <c r="B292" s="75" t="s">
        <v>551</v>
      </c>
      <c r="C292" s="293">
        <v>50425.64</v>
      </c>
      <c r="D292" s="76">
        <v>-378.74</v>
      </c>
      <c r="E292" s="76">
        <f t="shared" si="4"/>
        <v>50046.9</v>
      </c>
    </row>
    <row r="293" spans="1:5" ht="13.2" customHeight="1">
      <c r="A293" s="75" t="s">
        <v>552</v>
      </c>
      <c r="B293" s="75" t="s">
        <v>553</v>
      </c>
      <c r="C293" s="293">
        <v>50425.64</v>
      </c>
      <c r="D293" s="76">
        <v>-378.74</v>
      </c>
      <c r="E293" s="76">
        <f t="shared" si="4"/>
        <v>50046.9</v>
      </c>
    </row>
    <row r="294" spans="1:5" ht="13.2" customHeight="1">
      <c r="A294" s="75" t="s">
        <v>554</v>
      </c>
      <c r="B294" s="75" t="s">
        <v>555</v>
      </c>
      <c r="C294" s="293">
        <v>50439.12</v>
      </c>
      <c r="D294" s="76">
        <v>-390.68</v>
      </c>
      <c r="E294" s="76">
        <f t="shared" si="4"/>
        <v>50048.44</v>
      </c>
    </row>
    <row r="295" spans="1:5" ht="13.2" customHeight="1">
      <c r="A295" s="75" t="s">
        <v>556</v>
      </c>
      <c r="B295" s="75" t="s">
        <v>557</v>
      </c>
      <c r="C295" s="293">
        <v>50439.12</v>
      </c>
      <c r="D295" s="76">
        <v>-390.68</v>
      </c>
      <c r="E295" s="76">
        <f t="shared" si="4"/>
        <v>50048.44</v>
      </c>
    </row>
    <row r="296" spans="1:5" ht="13.2" customHeight="1">
      <c r="A296" s="75" t="s">
        <v>558</v>
      </c>
      <c r="B296" s="75" t="s">
        <v>559</v>
      </c>
      <c r="C296" s="293">
        <v>50439.12</v>
      </c>
      <c r="D296" s="76">
        <v>-390.68</v>
      </c>
      <c r="E296" s="76">
        <f t="shared" si="4"/>
        <v>50048.44</v>
      </c>
    </row>
    <row r="297" spans="1:5" ht="13.2" customHeight="1">
      <c r="A297" s="75" t="s">
        <v>560</v>
      </c>
      <c r="B297" s="75" t="s">
        <v>561</v>
      </c>
      <c r="C297" s="293">
        <v>50439.12</v>
      </c>
      <c r="D297" s="76">
        <v>-390.68</v>
      </c>
      <c r="E297" s="76">
        <f t="shared" si="4"/>
        <v>50048.44</v>
      </c>
    </row>
    <row r="298" spans="1:5" ht="13.2" customHeight="1">
      <c r="A298" s="75" t="s">
        <v>562</v>
      </c>
      <c r="B298" s="75" t="s">
        <v>563</v>
      </c>
      <c r="C298" s="293">
        <v>100878.25</v>
      </c>
      <c r="D298" s="76">
        <v>-781.37</v>
      </c>
      <c r="E298" s="76">
        <f t="shared" si="4"/>
        <v>100096.88</v>
      </c>
    </row>
    <row r="299" spans="1:5" ht="13.2" customHeight="1">
      <c r="A299" s="75" t="s">
        <v>564</v>
      </c>
      <c r="B299" s="75" t="s">
        <v>565</v>
      </c>
      <c r="C299" s="293">
        <v>100878.25</v>
      </c>
      <c r="D299" s="76">
        <v>-781.37</v>
      </c>
      <c r="E299" s="76">
        <f t="shared" si="4"/>
        <v>100096.88</v>
      </c>
    </row>
    <row r="300" spans="1:5" ht="13.2" customHeight="1">
      <c r="A300" s="75" t="s">
        <v>566</v>
      </c>
      <c r="B300" s="75" t="s">
        <v>567</v>
      </c>
      <c r="C300" s="293">
        <v>25151.96</v>
      </c>
      <c r="D300" s="76">
        <v>6.2</v>
      </c>
      <c r="E300" s="76">
        <f t="shared" si="4"/>
        <v>25158.16</v>
      </c>
    </row>
    <row r="301" spans="1:5" ht="13.2" customHeight="1">
      <c r="A301" s="75" t="s">
        <v>568</v>
      </c>
      <c r="B301" s="75" t="s">
        <v>569</v>
      </c>
      <c r="C301" s="293">
        <v>25151.96</v>
      </c>
      <c r="D301" s="76">
        <v>6.2</v>
      </c>
      <c r="E301" s="76">
        <f t="shared" si="4"/>
        <v>25158.16</v>
      </c>
    </row>
    <row r="302" spans="1:5" ht="13.2" customHeight="1">
      <c r="A302" s="75" t="s">
        <v>570</v>
      </c>
      <c r="B302" s="75" t="s">
        <v>571</v>
      </c>
      <c r="C302" s="293">
        <v>25151.96</v>
      </c>
      <c r="D302" s="76">
        <v>6.2</v>
      </c>
      <c r="E302" s="76">
        <f t="shared" si="4"/>
        <v>25158.16</v>
      </c>
    </row>
    <row r="303" spans="1:5" ht="13.2" customHeight="1">
      <c r="A303" s="75" t="s">
        <v>572</v>
      </c>
      <c r="B303" s="75" t="s">
        <v>573</v>
      </c>
      <c r="C303" s="293">
        <v>25151.96</v>
      </c>
      <c r="D303" s="76">
        <v>6.2</v>
      </c>
      <c r="E303" s="76">
        <f t="shared" si="4"/>
        <v>25158.16</v>
      </c>
    </row>
    <row r="304" spans="1:5" ht="13.2" customHeight="1">
      <c r="A304" s="75" t="s">
        <v>574</v>
      </c>
      <c r="B304" s="75" t="s">
        <v>575</v>
      </c>
      <c r="C304" s="293">
        <v>25151.96</v>
      </c>
      <c r="D304" s="76">
        <v>6.2</v>
      </c>
      <c r="E304" s="76">
        <f t="shared" si="4"/>
        <v>25158.16</v>
      </c>
    </row>
    <row r="305" spans="1:5" ht="13.2" customHeight="1">
      <c r="A305" s="75" t="s">
        <v>576</v>
      </c>
      <c r="B305" s="75" t="s">
        <v>577</v>
      </c>
      <c r="C305" s="293">
        <v>25151.96</v>
      </c>
      <c r="D305" s="76">
        <v>6.2</v>
      </c>
      <c r="E305" s="76">
        <f t="shared" si="4"/>
        <v>25158.16</v>
      </c>
    </row>
    <row r="306" spans="1:5" ht="13.2" customHeight="1">
      <c r="A306" s="75" t="s">
        <v>578</v>
      </c>
      <c r="B306" s="75" t="s">
        <v>579</v>
      </c>
      <c r="C306" s="293">
        <v>25151.96</v>
      </c>
      <c r="D306" s="76">
        <v>6.2</v>
      </c>
      <c r="E306" s="76">
        <f t="shared" si="4"/>
        <v>25158.16</v>
      </c>
    </row>
    <row r="307" spans="1:5" ht="13.2" customHeight="1">
      <c r="A307" s="75" t="s">
        <v>580</v>
      </c>
      <c r="B307" s="75" t="s">
        <v>581</v>
      </c>
      <c r="C307" s="293">
        <v>25151.96</v>
      </c>
      <c r="D307" s="76">
        <v>6.2</v>
      </c>
      <c r="E307" s="76">
        <f t="shared" si="4"/>
        <v>25158.16</v>
      </c>
    </row>
    <row r="308" spans="1:5" ht="13.2" customHeight="1">
      <c r="A308" s="75" t="s">
        <v>582</v>
      </c>
      <c r="B308" s="75" t="s">
        <v>583</v>
      </c>
      <c r="C308" s="293">
        <v>50303.91</v>
      </c>
      <c r="D308" s="76">
        <v>12.4</v>
      </c>
      <c r="E308" s="76">
        <f t="shared" si="4"/>
        <v>50316.310000000005</v>
      </c>
    </row>
    <row r="309" spans="1:5" ht="13.2" customHeight="1">
      <c r="A309" s="75" t="s">
        <v>584</v>
      </c>
      <c r="B309" s="75" t="s">
        <v>585</v>
      </c>
      <c r="C309" s="293">
        <v>50303.91</v>
      </c>
      <c r="D309" s="76">
        <v>12.4</v>
      </c>
      <c r="E309" s="76">
        <f t="shared" si="4"/>
        <v>50316.310000000005</v>
      </c>
    </row>
    <row r="310" spans="1:5" ht="13.2" customHeight="1">
      <c r="A310" s="75" t="s">
        <v>586</v>
      </c>
      <c r="B310" s="75" t="s">
        <v>587</v>
      </c>
      <c r="C310" s="293">
        <v>50303.91</v>
      </c>
      <c r="D310" s="76">
        <v>12.4</v>
      </c>
      <c r="E310" s="76">
        <f t="shared" si="4"/>
        <v>50316.310000000005</v>
      </c>
    </row>
    <row r="311" spans="1:5" ht="13.2" customHeight="1">
      <c r="A311" s="75" t="s">
        <v>588</v>
      </c>
      <c r="B311" s="75" t="s">
        <v>589</v>
      </c>
      <c r="C311" s="293">
        <v>50303.91</v>
      </c>
      <c r="D311" s="76">
        <v>12.4</v>
      </c>
      <c r="E311" s="76">
        <f t="shared" si="4"/>
        <v>50316.310000000005</v>
      </c>
    </row>
    <row r="312" spans="1:5" ht="13.2" customHeight="1">
      <c r="A312" s="75" t="s">
        <v>590</v>
      </c>
      <c r="B312" s="75" t="s">
        <v>591</v>
      </c>
      <c r="C312" s="293">
        <v>50303.91</v>
      </c>
      <c r="D312" s="76">
        <v>12.4</v>
      </c>
      <c r="E312" s="76">
        <f t="shared" si="4"/>
        <v>50316.310000000005</v>
      </c>
    </row>
    <row r="313" spans="1:5" ht="13.2" customHeight="1">
      <c r="A313" s="75" t="s">
        <v>592</v>
      </c>
      <c r="B313" s="75" t="s">
        <v>593</v>
      </c>
      <c r="C313" s="293">
        <v>50303.91</v>
      </c>
      <c r="D313" s="76">
        <v>12.4</v>
      </c>
      <c r="E313" s="76">
        <f t="shared" si="4"/>
        <v>50316.310000000005</v>
      </c>
    </row>
    <row r="314" spans="1:5" ht="13.2" customHeight="1">
      <c r="A314" s="75" t="s">
        <v>594</v>
      </c>
      <c r="B314" s="75" t="s">
        <v>595</v>
      </c>
      <c r="C314" s="293">
        <v>100626.87</v>
      </c>
      <c r="D314" s="76">
        <v>-100626.87</v>
      </c>
      <c r="E314" s="76">
        <f t="shared" si="4"/>
        <v>0</v>
      </c>
    </row>
    <row r="315" spans="1:5" ht="13.2" customHeight="1">
      <c r="A315" s="75" t="s">
        <v>596</v>
      </c>
      <c r="B315" s="75" t="s">
        <v>597</v>
      </c>
      <c r="C315" s="293">
        <v>100626.87</v>
      </c>
      <c r="D315" s="76">
        <v>-100626.87</v>
      </c>
      <c r="E315" s="76">
        <f t="shared" si="4"/>
        <v>0</v>
      </c>
    </row>
    <row r="316" spans="1:5" ht="13.2" customHeight="1">
      <c r="A316" s="75" t="s">
        <v>598</v>
      </c>
      <c r="B316" s="75" t="s">
        <v>599</v>
      </c>
      <c r="C316" s="293">
        <v>100626.87</v>
      </c>
      <c r="D316" s="76">
        <v>-100626.87</v>
      </c>
      <c r="E316" s="76">
        <f t="shared" si="4"/>
        <v>0</v>
      </c>
    </row>
    <row r="317" spans="1:5" ht="13.2" customHeight="1">
      <c r="A317" s="75" t="s">
        <v>600</v>
      </c>
      <c r="B317" s="75" t="s">
        <v>601</v>
      </c>
      <c r="C317" s="293">
        <v>100621.74</v>
      </c>
      <c r="D317" s="76">
        <v>-100621.74</v>
      </c>
      <c r="E317" s="76">
        <f t="shared" si="4"/>
        <v>0</v>
      </c>
    </row>
    <row r="318" spans="1:5" ht="13.2" customHeight="1">
      <c r="A318" s="75" t="s">
        <v>602</v>
      </c>
      <c r="B318" s="75" t="s">
        <v>603</v>
      </c>
      <c r="C318" s="293">
        <v>100621.74</v>
      </c>
      <c r="D318" s="76">
        <v>-100621.74</v>
      </c>
      <c r="E318" s="76">
        <f t="shared" si="4"/>
        <v>0</v>
      </c>
    </row>
    <row r="319" spans="1:5" ht="13.2" customHeight="1">
      <c r="A319" s="75" t="s">
        <v>604</v>
      </c>
      <c r="B319" s="75" t="s">
        <v>605</v>
      </c>
      <c r="C319" s="293">
        <v>100621.74</v>
      </c>
      <c r="D319" s="76">
        <v>-100621.74</v>
      </c>
      <c r="E319" s="76">
        <f t="shared" si="4"/>
        <v>0</v>
      </c>
    </row>
    <row r="320" spans="1:5" ht="13.2" customHeight="1">
      <c r="A320" s="75" t="s">
        <v>606</v>
      </c>
      <c r="B320" s="75" t="s">
        <v>607</v>
      </c>
      <c r="C320" s="293">
        <v>100569.36</v>
      </c>
      <c r="D320" s="76">
        <v>-100569.36</v>
      </c>
      <c r="E320" s="76">
        <f t="shared" si="4"/>
        <v>0</v>
      </c>
    </row>
    <row r="321" spans="1:5" ht="13.2" customHeight="1">
      <c r="A321" s="75" t="s">
        <v>608</v>
      </c>
      <c r="B321" s="75" t="s">
        <v>609</v>
      </c>
      <c r="C321" s="293">
        <v>100569.36</v>
      </c>
      <c r="D321" s="76">
        <v>-100569.36</v>
      </c>
      <c r="E321" s="76">
        <f t="shared" si="4"/>
        <v>0</v>
      </c>
    </row>
    <row r="322" spans="1:5" ht="13.2" customHeight="1">
      <c r="A322" s="75" t="s">
        <v>610</v>
      </c>
      <c r="B322" s="75" t="s">
        <v>611</v>
      </c>
      <c r="C322" s="293">
        <v>100569.36</v>
      </c>
      <c r="D322" s="76">
        <v>-100569.36</v>
      </c>
      <c r="E322" s="76">
        <f t="shared" si="4"/>
        <v>0</v>
      </c>
    </row>
    <row r="323" spans="1:5" ht="13.2" customHeight="1">
      <c r="A323" s="75" t="s">
        <v>612</v>
      </c>
      <c r="B323" s="75" t="s">
        <v>613</v>
      </c>
      <c r="C323" s="293">
        <v>101974.17</v>
      </c>
      <c r="D323" s="76">
        <v>-101974.17</v>
      </c>
      <c r="E323" s="76">
        <f t="shared" si="4"/>
        <v>0</v>
      </c>
    </row>
    <row r="324" spans="1:5" ht="13.2" customHeight="1">
      <c r="A324" s="75" t="s">
        <v>614</v>
      </c>
      <c r="B324" s="75" t="s">
        <v>615</v>
      </c>
      <c r="C324" s="293">
        <v>101974.17</v>
      </c>
      <c r="D324" s="76">
        <v>-101974.17</v>
      </c>
      <c r="E324" s="76">
        <f t="shared" si="4"/>
        <v>0</v>
      </c>
    </row>
    <row r="325" spans="1:5" ht="13.2" customHeight="1">
      <c r="A325" s="75" t="s">
        <v>616</v>
      </c>
      <c r="B325" s="75" t="s">
        <v>617</v>
      </c>
      <c r="C325" s="293">
        <v>101974.17</v>
      </c>
      <c r="D325" s="76">
        <v>-101974.17</v>
      </c>
      <c r="E325" s="76">
        <f t="shared" si="4"/>
        <v>0</v>
      </c>
    </row>
    <row r="326" spans="1:5" ht="13.2" customHeight="1">
      <c r="A326" s="75" t="s">
        <v>618</v>
      </c>
      <c r="B326" s="75" t="s">
        <v>619</v>
      </c>
      <c r="C326" s="293">
        <v>101974.17</v>
      </c>
      <c r="D326" s="76">
        <v>-101974.17</v>
      </c>
      <c r="E326" s="76">
        <f t="shared" si="4"/>
        <v>0</v>
      </c>
    </row>
    <row r="327" spans="1:5" ht="13.2" customHeight="1">
      <c r="A327" s="75" t="s">
        <v>620</v>
      </c>
      <c r="B327" s="75" t="s">
        <v>621</v>
      </c>
      <c r="C327" s="293">
        <v>101974.17</v>
      </c>
      <c r="D327" s="76">
        <v>-101974.17</v>
      </c>
      <c r="E327" s="76">
        <f t="shared" ref="E327:E390" si="5">+C327+D327</f>
        <v>0</v>
      </c>
    </row>
    <row r="328" spans="1:5" ht="13.2" customHeight="1">
      <c r="A328" s="75" t="s">
        <v>622</v>
      </c>
      <c r="B328" s="75" t="s">
        <v>623</v>
      </c>
      <c r="C328" s="293">
        <v>100912.26</v>
      </c>
      <c r="D328" s="76">
        <v>-100912.26</v>
      </c>
      <c r="E328" s="76">
        <f t="shared" si="5"/>
        <v>0</v>
      </c>
    </row>
    <row r="329" spans="1:5" ht="13.2" customHeight="1">
      <c r="A329" s="75" t="s">
        <v>624</v>
      </c>
      <c r="B329" s="75" t="s">
        <v>625</v>
      </c>
      <c r="C329" s="293">
        <v>100912.26</v>
      </c>
      <c r="D329" s="76">
        <v>-100912.26</v>
      </c>
      <c r="E329" s="76">
        <f t="shared" si="5"/>
        <v>0</v>
      </c>
    </row>
    <row r="330" spans="1:5" ht="13.2" customHeight="1">
      <c r="A330" s="75" t="s">
        <v>626</v>
      </c>
      <c r="B330" s="75" t="s">
        <v>627</v>
      </c>
      <c r="C330" s="293">
        <v>100912.26</v>
      </c>
      <c r="D330" s="76">
        <v>-100912.26</v>
      </c>
      <c r="E330" s="76">
        <f t="shared" si="5"/>
        <v>0</v>
      </c>
    </row>
    <row r="331" spans="1:5" ht="13.2" customHeight="1">
      <c r="A331" s="75" t="s">
        <v>628</v>
      </c>
      <c r="B331" s="75" t="s">
        <v>629</v>
      </c>
      <c r="C331" s="293">
        <v>100912.26</v>
      </c>
      <c r="D331" s="76">
        <v>-100912.26</v>
      </c>
      <c r="E331" s="76">
        <f t="shared" si="5"/>
        <v>0</v>
      </c>
    </row>
    <row r="332" spans="1:5" ht="13.2" customHeight="1">
      <c r="A332" s="75" t="s">
        <v>630</v>
      </c>
      <c r="B332" s="75" t="s">
        <v>631</v>
      </c>
      <c r="C332" s="293">
        <v>101158.85</v>
      </c>
      <c r="D332" s="76">
        <v>-101158.85</v>
      </c>
      <c r="E332" s="76">
        <f t="shared" si="5"/>
        <v>0</v>
      </c>
    </row>
    <row r="333" spans="1:5" ht="13.2" customHeight="1">
      <c r="A333" s="75" t="s">
        <v>632</v>
      </c>
      <c r="B333" s="75" t="s">
        <v>633</v>
      </c>
      <c r="C333" s="293">
        <v>101158.85</v>
      </c>
      <c r="D333" s="76">
        <v>-101158.85</v>
      </c>
      <c r="E333" s="76">
        <f t="shared" si="5"/>
        <v>0</v>
      </c>
    </row>
    <row r="334" spans="1:5" ht="13.2" customHeight="1">
      <c r="A334" s="75" t="s">
        <v>634</v>
      </c>
      <c r="B334" s="75" t="s">
        <v>635</v>
      </c>
      <c r="C334" s="293">
        <v>101158.85</v>
      </c>
      <c r="D334" s="76">
        <v>-101158.85</v>
      </c>
      <c r="E334" s="76">
        <f t="shared" si="5"/>
        <v>0</v>
      </c>
    </row>
    <row r="335" spans="1:5" ht="13.2" customHeight="1">
      <c r="A335" s="75" t="s">
        <v>636</v>
      </c>
      <c r="B335" s="75" t="s">
        <v>637</v>
      </c>
      <c r="C335" s="293">
        <v>101158.85</v>
      </c>
      <c r="D335" s="76">
        <v>-101158.85</v>
      </c>
      <c r="E335" s="76">
        <f t="shared" si="5"/>
        <v>0</v>
      </c>
    </row>
    <row r="336" spans="1:5" ht="13.2" customHeight="1">
      <c r="A336" s="75" t="s">
        <v>638</v>
      </c>
      <c r="B336" s="75" t="s">
        <v>639</v>
      </c>
      <c r="C336" s="293">
        <v>101158.85</v>
      </c>
      <c r="D336" s="76">
        <v>-101158.85</v>
      </c>
      <c r="E336" s="76">
        <f t="shared" si="5"/>
        <v>0</v>
      </c>
    </row>
    <row r="337" spans="1:5" ht="13.2" customHeight="1">
      <c r="A337" s="75" t="s">
        <v>640</v>
      </c>
      <c r="B337" s="75" t="s">
        <v>641</v>
      </c>
      <c r="C337" s="293">
        <v>101235.08</v>
      </c>
      <c r="D337" s="76">
        <v>-101235.08</v>
      </c>
      <c r="E337" s="76">
        <f t="shared" si="5"/>
        <v>0</v>
      </c>
    </row>
    <row r="338" spans="1:5" ht="13.2" customHeight="1">
      <c r="A338" s="75" t="s">
        <v>642</v>
      </c>
      <c r="B338" s="75" t="s">
        <v>643</v>
      </c>
      <c r="C338" s="293">
        <v>101235.08</v>
      </c>
      <c r="D338" s="76">
        <v>-101235.08</v>
      </c>
      <c r="E338" s="76">
        <f t="shared" si="5"/>
        <v>0</v>
      </c>
    </row>
    <row r="339" spans="1:5" ht="13.2" customHeight="1">
      <c r="A339" s="75" t="s">
        <v>644</v>
      </c>
      <c r="B339" s="75" t="s">
        <v>645</v>
      </c>
      <c r="C339" s="293">
        <v>101235.08</v>
      </c>
      <c r="D339" s="76">
        <v>-101235.08</v>
      </c>
      <c r="E339" s="76">
        <f t="shared" si="5"/>
        <v>0</v>
      </c>
    </row>
    <row r="340" spans="1:5" ht="13.2" customHeight="1">
      <c r="A340" s="75" t="s">
        <v>646</v>
      </c>
      <c r="B340" s="75" t="s">
        <v>647</v>
      </c>
      <c r="C340" s="293">
        <v>101235.08</v>
      </c>
      <c r="D340" s="76">
        <v>-101235.08</v>
      </c>
      <c r="E340" s="76">
        <f t="shared" si="5"/>
        <v>0</v>
      </c>
    </row>
    <row r="341" spans="1:5" ht="13.2" customHeight="1">
      <c r="A341" s="75" t="s">
        <v>648</v>
      </c>
      <c r="B341" s="75" t="s">
        <v>649</v>
      </c>
      <c r="C341" s="293">
        <v>101235.08</v>
      </c>
      <c r="D341" s="76">
        <v>-101235.08</v>
      </c>
      <c r="E341" s="76">
        <f t="shared" si="5"/>
        <v>0</v>
      </c>
    </row>
    <row r="342" spans="1:5" ht="13.2" customHeight="1">
      <c r="A342" s="75" t="s">
        <v>650</v>
      </c>
      <c r="B342" s="75" t="s">
        <v>651</v>
      </c>
      <c r="C342" s="293">
        <v>101235.08</v>
      </c>
      <c r="D342" s="76">
        <v>-101235.08</v>
      </c>
      <c r="E342" s="76">
        <f t="shared" si="5"/>
        <v>0</v>
      </c>
    </row>
    <row r="343" spans="1:5" ht="13.2" customHeight="1">
      <c r="A343" s="75" t="s">
        <v>652</v>
      </c>
      <c r="B343" s="75" t="s">
        <v>653</v>
      </c>
      <c r="C343" s="293">
        <v>101680.78</v>
      </c>
      <c r="D343" s="76">
        <v>305.45999999999998</v>
      </c>
      <c r="E343" s="76">
        <f t="shared" si="5"/>
        <v>101986.24000000001</v>
      </c>
    </row>
    <row r="344" spans="1:5" ht="13.2" customHeight="1">
      <c r="A344" s="75" t="s">
        <v>654</v>
      </c>
      <c r="B344" s="75" t="s">
        <v>655</v>
      </c>
      <c r="C344" s="293">
        <v>101680.78</v>
      </c>
      <c r="D344" s="76">
        <v>305.45999999999998</v>
      </c>
      <c r="E344" s="76">
        <f t="shared" si="5"/>
        <v>101986.24000000001</v>
      </c>
    </row>
    <row r="345" spans="1:5" ht="13.2" customHeight="1">
      <c r="A345" s="75" t="s">
        <v>656</v>
      </c>
      <c r="B345" s="75" t="s">
        <v>657</v>
      </c>
      <c r="C345" s="293">
        <v>101680.78</v>
      </c>
      <c r="D345" s="76">
        <v>305.45999999999998</v>
      </c>
      <c r="E345" s="76">
        <f t="shared" si="5"/>
        <v>101986.24000000001</v>
      </c>
    </row>
    <row r="346" spans="1:5" ht="13.2" customHeight="1">
      <c r="A346" s="75" t="s">
        <v>658</v>
      </c>
      <c r="B346" s="75" t="s">
        <v>659</v>
      </c>
      <c r="C346" s="293">
        <v>101680.78</v>
      </c>
      <c r="D346" s="76">
        <v>305.45999999999998</v>
      </c>
      <c r="E346" s="76">
        <f t="shared" si="5"/>
        <v>101986.24000000001</v>
      </c>
    </row>
    <row r="347" spans="1:5" ht="13.2" customHeight="1">
      <c r="A347" s="75" t="s">
        <v>660</v>
      </c>
      <c r="B347" s="75" t="s">
        <v>661</v>
      </c>
      <c r="C347" s="293">
        <v>101680.78</v>
      </c>
      <c r="D347" s="76">
        <v>305.45999999999998</v>
      </c>
      <c r="E347" s="76">
        <f t="shared" si="5"/>
        <v>101986.24000000001</v>
      </c>
    </row>
    <row r="348" spans="1:5" ht="13.2" customHeight="1">
      <c r="A348" s="75" t="s">
        <v>662</v>
      </c>
      <c r="B348" s="75" t="s">
        <v>663</v>
      </c>
      <c r="C348" s="293">
        <v>101680.78</v>
      </c>
      <c r="D348" s="76">
        <v>305.45999999999998</v>
      </c>
      <c r="E348" s="76">
        <f t="shared" si="5"/>
        <v>101986.24000000001</v>
      </c>
    </row>
    <row r="349" spans="1:5" ht="13.2" customHeight="1">
      <c r="A349" s="75" t="s">
        <v>664</v>
      </c>
      <c r="B349" s="75" t="s">
        <v>665</v>
      </c>
      <c r="C349" s="293">
        <v>101680.78</v>
      </c>
      <c r="D349" s="76">
        <v>305.45999999999998</v>
      </c>
      <c r="E349" s="76">
        <f t="shared" si="5"/>
        <v>101986.24000000001</v>
      </c>
    </row>
    <row r="350" spans="1:5" ht="13.2" customHeight="1">
      <c r="A350" s="75" t="s">
        <v>666</v>
      </c>
      <c r="B350" s="75" t="s">
        <v>667</v>
      </c>
      <c r="C350" s="293">
        <v>101680.78</v>
      </c>
      <c r="D350" s="76">
        <v>305.45999999999998</v>
      </c>
      <c r="E350" s="76">
        <f t="shared" si="5"/>
        <v>101986.24000000001</v>
      </c>
    </row>
    <row r="351" spans="1:5" ht="13.2" customHeight="1">
      <c r="A351" s="75" t="s">
        <v>668</v>
      </c>
      <c r="B351" s="75" t="s">
        <v>669</v>
      </c>
      <c r="C351" s="293">
        <v>101680.78</v>
      </c>
      <c r="D351" s="76">
        <v>305.45999999999998</v>
      </c>
      <c r="E351" s="76">
        <f t="shared" si="5"/>
        <v>101986.24000000001</v>
      </c>
    </row>
    <row r="352" spans="1:5" ht="13.2" customHeight="1">
      <c r="A352" s="75" t="s">
        <v>670</v>
      </c>
      <c r="B352" s="75" t="s">
        <v>671</v>
      </c>
      <c r="C352" s="293">
        <v>50218.52</v>
      </c>
      <c r="D352" s="76">
        <v>465.04</v>
      </c>
      <c r="E352" s="76">
        <f t="shared" si="5"/>
        <v>50683.56</v>
      </c>
    </row>
    <row r="353" spans="1:5" ht="13.2" customHeight="1">
      <c r="A353" s="75" t="s">
        <v>672</v>
      </c>
      <c r="B353" s="75" t="s">
        <v>673</v>
      </c>
      <c r="C353" s="293">
        <v>50218.52</v>
      </c>
      <c r="D353" s="76">
        <v>465.04</v>
      </c>
      <c r="E353" s="76">
        <f t="shared" si="5"/>
        <v>50683.56</v>
      </c>
    </row>
    <row r="354" spans="1:5" ht="13.2" customHeight="1">
      <c r="A354" s="75" t="s">
        <v>674</v>
      </c>
      <c r="B354" s="75" t="s">
        <v>675</v>
      </c>
      <c r="C354" s="293">
        <v>50218.52</v>
      </c>
      <c r="D354" s="76">
        <v>465.04</v>
      </c>
      <c r="E354" s="76">
        <f t="shared" si="5"/>
        <v>50683.56</v>
      </c>
    </row>
    <row r="355" spans="1:5" ht="13.2" customHeight="1">
      <c r="A355" s="75" t="s">
        <v>676</v>
      </c>
      <c r="B355" s="75" t="s">
        <v>677</v>
      </c>
      <c r="C355" s="293">
        <v>50218.52</v>
      </c>
      <c r="D355" s="76">
        <v>465.04</v>
      </c>
      <c r="E355" s="76">
        <f t="shared" si="5"/>
        <v>50683.56</v>
      </c>
    </row>
    <row r="356" spans="1:5" ht="13.2" customHeight="1">
      <c r="A356" s="75" t="s">
        <v>678</v>
      </c>
      <c r="B356" s="75" t="s">
        <v>679</v>
      </c>
      <c r="C356" s="293">
        <v>50218.52</v>
      </c>
      <c r="D356" s="76">
        <v>465.04</v>
      </c>
      <c r="E356" s="76">
        <f t="shared" si="5"/>
        <v>50683.56</v>
      </c>
    </row>
    <row r="357" spans="1:5" ht="13.2" customHeight="1">
      <c r="A357" s="75" t="s">
        <v>680</v>
      </c>
      <c r="B357" s="75" t="s">
        <v>681</v>
      </c>
      <c r="C357" s="293">
        <v>50218.52</v>
      </c>
      <c r="D357" s="76">
        <v>465.04</v>
      </c>
      <c r="E357" s="76">
        <f t="shared" si="5"/>
        <v>50683.56</v>
      </c>
    </row>
    <row r="358" spans="1:5" ht="13.2" customHeight="1">
      <c r="A358" s="75" t="s">
        <v>682</v>
      </c>
      <c r="B358" s="75" t="s">
        <v>683</v>
      </c>
      <c r="C358" s="293">
        <v>50218.52</v>
      </c>
      <c r="D358" s="76">
        <v>465.04</v>
      </c>
      <c r="E358" s="76">
        <f t="shared" si="5"/>
        <v>50683.56</v>
      </c>
    </row>
    <row r="359" spans="1:5" ht="13.2" customHeight="1">
      <c r="A359" s="75" t="s">
        <v>684</v>
      </c>
      <c r="B359" s="75" t="s">
        <v>685</v>
      </c>
      <c r="C359" s="293">
        <v>25109.26</v>
      </c>
      <c r="D359" s="76">
        <v>232.52</v>
      </c>
      <c r="E359" s="76">
        <f t="shared" si="5"/>
        <v>25341.78</v>
      </c>
    </row>
    <row r="360" spans="1:5" ht="13.2" customHeight="1">
      <c r="A360" s="75" t="s">
        <v>686</v>
      </c>
      <c r="B360" s="75" t="s">
        <v>687</v>
      </c>
      <c r="C360" s="293">
        <v>25109.26</v>
      </c>
      <c r="D360" s="76">
        <v>232.52</v>
      </c>
      <c r="E360" s="76">
        <f t="shared" si="5"/>
        <v>25341.78</v>
      </c>
    </row>
    <row r="361" spans="1:5" ht="13.2" customHeight="1">
      <c r="A361" s="75" t="s">
        <v>688</v>
      </c>
      <c r="B361" s="75" t="s">
        <v>689</v>
      </c>
      <c r="C361" s="293">
        <v>25109.26</v>
      </c>
      <c r="D361" s="76">
        <v>232.52</v>
      </c>
      <c r="E361" s="76">
        <f t="shared" si="5"/>
        <v>25341.78</v>
      </c>
    </row>
    <row r="362" spans="1:5" ht="13.2" customHeight="1">
      <c r="A362" s="1" t="s">
        <v>690</v>
      </c>
      <c r="B362" s="75" t="s">
        <v>691</v>
      </c>
      <c r="C362" s="293">
        <v>25109.26</v>
      </c>
      <c r="D362" s="76">
        <v>232.52</v>
      </c>
      <c r="E362" s="76">
        <f t="shared" si="5"/>
        <v>25341.78</v>
      </c>
    </row>
    <row r="363" spans="1:5" ht="13.2" customHeight="1">
      <c r="A363" s="1" t="s">
        <v>692</v>
      </c>
      <c r="B363" s="75" t="s">
        <v>693</v>
      </c>
      <c r="C363" s="293">
        <v>25109.26</v>
      </c>
      <c r="D363" s="76">
        <v>232.52</v>
      </c>
      <c r="E363" s="76">
        <f t="shared" si="5"/>
        <v>25341.78</v>
      </c>
    </row>
    <row r="364" spans="1:5">
      <c r="A364" s="1" t="s">
        <v>694</v>
      </c>
      <c r="B364" s="75" t="s">
        <v>695</v>
      </c>
      <c r="C364" s="293">
        <v>25109.26</v>
      </c>
      <c r="D364" s="76">
        <v>232.52</v>
      </c>
      <c r="E364" s="76">
        <f t="shared" si="5"/>
        <v>25341.78</v>
      </c>
    </row>
    <row r="365" spans="1:5">
      <c r="A365" s="1" t="s">
        <v>696</v>
      </c>
      <c r="B365" s="75" t="s">
        <v>697</v>
      </c>
      <c r="C365" s="293">
        <v>102582.05</v>
      </c>
      <c r="D365" s="76">
        <v>-1029.02</v>
      </c>
      <c r="E365" s="76">
        <f t="shared" si="5"/>
        <v>101553.03</v>
      </c>
    </row>
    <row r="366" spans="1:5">
      <c r="A366" s="1" t="s">
        <v>698</v>
      </c>
      <c r="B366" s="75" t="s">
        <v>699</v>
      </c>
      <c r="C366" s="293">
        <v>102582.05</v>
      </c>
      <c r="D366" s="76">
        <v>-1029.02</v>
      </c>
      <c r="E366" s="76">
        <f t="shared" si="5"/>
        <v>101553.03</v>
      </c>
    </row>
    <row r="367" spans="1:5">
      <c r="A367" s="1" t="s">
        <v>700</v>
      </c>
      <c r="B367" s="75" t="s">
        <v>701</v>
      </c>
      <c r="C367" s="293">
        <v>102582.05</v>
      </c>
      <c r="D367" s="76">
        <v>-1029.02</v>
      </c>
      <c r="E367" s="76">
        <f t="shared" si="5"/>
        <v>101553.03</v>
      </c>
    </row>
    <row r="368" spans="1:5">
      <c r="A368" s="1" t="s">
        <v>843</v>
      </c>
      <c r="B368" s="75" t="s">
        <v>844</v>
      </c>
      <c r="C368" s="293">
        <v>0</v>
      </c>
      <c r="D368" s="76">
        <v>204121.02</v>
      </c>
      <c r="E368" s="76">
        <f t="shared" si="5"/>
        <v>204121.02</v>
      </c>
    </row>
    <row r="369" spans="1:5">
      <c r="A369" s="1" t="s">
        <v>845</v>
      </c>
      <c r="B369" s="75" t="s">
        <v>846</v>
      </c>
      <c r="C369" s="293">
        <v>0</v>
      </c>
      <c r="D369" s="76">
        <v>501920.36</v>
      </c>
      <c r="E369" s="76">
        <f t="shared" si="5"/>
        <v>501920.36</v>
      </c>
    </row>
    <row r="370" spans="1:5">
      <c r="A370" s="1" t="s">
        <v>847</v>
      </c>
      <c r="B370" s="75" t="s">
        <v>848</v>
      </c>
      <c r="C370" s="293">
        <v>0</v>
      </c>
      <c r="D370" s="76">
        <v>501920.36</v>
      </c>
      <c r="E370" s="76">
        <f t="shared" si="5"/>
        <v>501920.36</v>
      </c>
    </row>
    <row r="371" spans="1:5">
      <c r="A371" s="1" t="s">
        <v>849</v>
      </c>
      <c r="B371" s="75" t="s">
        <v>850</v>
      </c>
      <c r="C371" s="293">
        <v>0</v>
      </c>
      <c r="D371" s="76">
        <v>100207.19</v>
      </c>
      <c r="E371" s="76">
        <f t="shared" si="5"/>
        <v>100207.19</v>
      </c>
    </row>
    <row r="372" spans="1:5">
      <c r="A372" s="1" t="s">
        <v>851</v>
      </c>
      <c r="B372" s="75" t="s">
        <v>852</v>
      </c>
      <c r="C372" s="293">
        <v>0</v>
      </c>
      <c r="D372" s="76">
        <v>100207.19</v>
      </c>
      <c r="E372" s="76">
        <f t="shared" si="5"/>
        <v>100207.19</v>
      </c>
    </row>
    <row r="373" spans="1:5">
      <c r="A373" s="1" t="s">
        <v>853</v>
      </c>
      <c r="B373" s="75" t="s">
        <v>854</v>
      </c>
      <c r="C373" s="293">
        <v>0</v>
      </c>
      <c r="D373" s="76">
        <v>100207.19</v>
      </c>
      <c r="E373" s="76">
        <f t="shared" si="5"/>
        <v>100207.19</v>
      </c>
    </row>
    <row r="374" spans="1:5">
      <c r="A374" s="1" t="s">
        <v>855</v>
      </c>
      <c r="B374" s="75" t="s">
        <v>856</v>
      </c>
      <c r="C374" s="293">
        <v>0</v>
      </c>
      <c r="D374" s="76">
        <v>100207.19</v>
      </c>
      <c r="E374" s="76">
        <f t="shared" si="5"/>
        <v>100207.19</v>
      </c>
    </row>
    <row r="375" spans="1:5">
      <c r="A375" s="1" t="s">
        <v>857</v>
      </c>
      <c r="B375" s="75" t="s">
        <v>858</v>
      </c>
      <c r="C375" s="293">
        <v>0</v>
      </c>
      <c r="D375" s="76">
        <v>255729.98</v>
      </c>
      <c r="E375" s="76">
        <f t="shared" si="5"/>
        <v>255729.98</v>
      </c>
    </row>
    <row r="376" spans="1:5">
      <c r="A376" s="1" t="s">
        <v>859</v>
      </c>
      <c r="B376" s="75" t="s">
        <v>860</v>
      </c>
      <c r="C376" s="293">
        <v>0</v>
      </c>
      <c r="D376" s="76">
        <v>255729.98</v>
      </c>
      <c r="E376" s="76">
        <f t="shared" si="5"/>
        <v>255729.98</v>
      </c>
    </row>
    <row r="377" spans="1:5">
      <c r="A377" s="1" t="s">
        <v>861</v>
      </c>
      <c r="B377" s="75" t="s">
        <v>862</v>
      </c>
      <c r="C377" s="293">
        <v>0</v>
      </c>
      <c r="D377" s="76">
        <v>255729.98</v>
      </c>
      <c r="E377" s="76">
        <f t="shared" si="5"/>
        <v>255729.98</v>
      </c>
    </row>
    <row r="378" spans="1:5">
      <c r="A378" s="1" t="s">
        <v>863</v>
      </c>
      <c r="B378" s="75" t="s">
        <v>864</v>
      </c>
      <c r="C378" s="293">
        <v>0</v>
      </c>
      <c r="D378" s="76">
        <v>255729.98</v>
      </c>
      <c r="E378" s="76">
        <f t="shared" si="5"/>
        <v>255729.98</v>
      </c>
    </row>
    <row r="379" spans="1:5">
      <c r="A379" s="1" t="s">
        <v>865</v>
      </c>
      <c r="B379" s="75" t="s">
        <v>866</v>
      </c>
      <c r="C379" s="293">
        <v>0</v>
      </c>
      <c r="D379" s="76">
        <v>255729.98</v>
      </c>
      <c r="E379" s="76">
        <f t="shared" si="5"/>
        <v>255729.98</v>
      </c>
    </row>
    <row r="380" spans="1:5">
      <c r="A380" s="1" t="s">
        <v>867</v>
      </c>
      <c r="B380" s="75" t="s">
        <v>868</v>
      </c>
      <c r="C380" s="293">
        <v>0</v>
      </c>
      <c r="D380" s="76">
        <v>255729.98</v>
      </c>
      <c r="E380" s="76">
        <f t="shared" si="5"/>
        <v>255729.98</v>
      </c>
    </row>
    <row r="381" spans="1:5">
      <c r="A381" s="1" t="s">
        <v>869</v>
      </c>
      <c r="B381" s="75" t="s">
        <v>870</v>
      </c>
      <c r="C381" s="293">
        <v>0</v>
      </c>
      <c r="D381" s="76">
        <v>100657.86</v>
      </c>
      <c r="E381" s="76">
        <f t="shared" si="5"/>
        <v>100657.86</v>
      </c>
    </row>
    <row r="382" spans="1:5">
      <c r="A382" s="1" t="s">
        <v>871</v>
      </c>
      <c r="B382" s="75" t="s">
        <v>872</v>
      </c>
      <c r="C382" s="293">
        <v>0</v>
      </c>
      <c r="D382" s="76">
        <v>100657.86</v>
      </c>
      <c r="E382" s="76">
        <f t="shared" si="5"/>
        <v>100657.86</v>
      </c>
    </row>
    <row r="383" spans="1:5">
      <c r="A383" s="1" t="s">
        <v>873</v>
      </c>
      <c r="B383" s="75" t="s">
        <v>874</v>
      </c>
      <c r="C383" s="293">
        <v>0</v>
      </c>
      <c r="D383" s="76">
        <v>100626.78</v>
      </c>
      <c r="E383" s="76">
        <f t="shared" si="5"/>
        <v>100626.78</v>
      </c>
    </row>
    <row r="384" spans="1:5">
      <c r="A384" s="1" t="s">
        <v>875</v>
      </c>
      <c r="B384" s="75" t="s">
        <v>876</v>
      </c>
      <c r="C384" s="293">
        <v>0</v>
      </c>
      <c r="D384" s="76">
        <v>100626.78</v>
      </c>
      <c r="E384" s="76">
        <f t="shared" si="5"/>
        <v>100626.78</v>
      </c>
    </row>
    <row r="385" spans="1:5">
      <c r="A385" s="1" t="s">
        <v>877</v>
      </c>
      <c r="B385" s="75" t="s">
        <v>878</v>
      </c>
      <c r="C385" s="293">
        <v>0</v>
      </c>
      <c r="D385" s="76">
        <v>100626.78</v>
      </c>
      <c r="E385" s="76">
        <f t="shared" si="5"/>
        <v>100626.78</v>
      </c>
    </row>
    <row r="386" spans="1:5">
      <c r="A386" s="1" t="s">
        <v>879</v>
      </c>
      <c r="B386" s="75" t="s">
        <v>880</v>
      </c>
      <c r="C386" s="293">
        <v>0</v>
      </c>
      <c r="D386" s="76">
        <v>100875.75</v>
      </c>
      <c r="E386" s="76">
        <f t="shared" si="5"/>
        <v>100875.75</v>
      </c>
    </row>
    <row r="387" spans="1:5">
      <c r="A387" s="1" t="s">
        <v>881</v>
      </c>
      <c r="B387" s="75" t="s">
        <v>882</v>
      </c>
      <c r="C387" s="293">
        <v>0</v>
      </c>
      <c r="D387" s="76">
        <v>100730.18</v>
      </c>
      <c r="E387" s="76">
        <f t="shared" si="5"/>
        <v>100730.18</v>
      </c>
    </row>
    <row r="388" spans="1:5">
      <c r="A388" s="1" t="s">
        <v>883</v>
      </c>
      <c r="B388" s="75" t="s">
        <v>884</v>
      </c>
      <c r="C388" s="293">
        <v>0</v>
      </c>
      <c r="D388" s="76">
        <v>100730.18</v>
      </c>
      <c r="E388" s="76">
        <f t="shared" si="5"/>
        <v>100730.18</v>
      </c>
    </row>
    <row r="389" spans="1:5">
      <c r="A389" s="1" t="s">
        <v>885</v>
      </c>
      <c r="B389" s="75" t="s">
        <v>886</v>
      </c>
      <c r="C389" s="293">
        <v>0</v>
      </c>
      <c r="D389" s="76">
        <v>100665.43</v>
      </c>
      <c r="E389" s="76">
        <f t="shared" si="5"/>
        <v>100665.43</v>
      </c>
    </row>
    <row r="390" spans="1:5">
      <c r="A390" s="1" t="s">
        <v>887</v>
      </c>
      <c r="B390" s="75" t="s">
        <v>888</v>
      </c>
      <c r="C390" s="293">
        <v>0</v>
      </c>
      <c r="D390" s="76">
        <v>100665.43</v>
      </c>
      <c r="E390" s="76">
        <f t="shared" si="5"/>
        <v>100665.43</v>
      </c>
    </row>
    <row r="391" spans="1:5">
      <c r="A391" s="1" t="s">
        <v>889</v>
      </c>
      <c r="B391" s="75" t="s">
        <v>890</v>
      </c>
      <c r="C391" s="293">
        <v>0</v>
      </c>
      <c r="D391" s="76">
        <v>100665.43</v>
      </c>
      <c r="E391" s="76">
        <f t="shared" ref="E391:E454" si="6">+C391+D391</f>
        <v>100665.43</v>
      </c>
    </row>
    <row r="392" spans="1:5">
      <c r="A392" s="1" t="s">
        <v>891</v>
      </c>
      <c r="B392" s="75" t="s">
        <v>892</v>
      </c>
      <c r="C392" s="293">
        <v>0</v>
      </c>
      <c r="D392" s="76">
        <v>100665.43</v>
      </c>
      <c r="E392" s="76">
        <f t="shared" si="6"/>
        <v>100665.43</v>
      </c>
    </row>
    <row r="393" spans="1:5">
      <c r="A393" s="1" t="s">
        <v>893</v>
      </c>
      <c r="B393" s="75" t="s">
        <v>894</v>
      </c>
      <c r="C393" s="293">
        <v>0</v>
      </c>
      <c r="D393" s="76">
        <v>100665.43</v>
      </c>
      <c r="E393" s="76">
        <f t="shared" si="6"/>
        <v>100665.43</v>
      </c>
    </row>
    <row r="394" spans="1:5">
      <c r="A394" s="1" t="s">
        <v>895</v>
      </c>
      <c r="B394" s="75" t="s">
        <v>896</v>
      </c>
      <c r="C394" s="293">
        <v>0</v>
      </c>
      <c r="D394" s="76">
        <v>101638.78</v>
      </c>
      <c r="E394" s="76">
        <f t="shared" si="6"/>
        <v>101638.78</v>
      </c>
    </row>
    <row r="395" spans="1:5">
      <c r="A395" s="1" t="s">
        <v>897</v>
      </c>
      <c r="B395" s="75" t="s">
        <v>898</v>
      </c>
      <c r="C395" s="293">
        <v>0</v>
      </c>
      <c r="D395" s="76">
        <v>101638.78</v>
      </c>
      <c r="E395" s="76">
        <f t="shared" si="6"/>
        <v>101638.78</v>
      </c>
    </row>
    <row r="396" spans="1:5">
      <c r="A396" s="1" t="s">
        <v>899</v>
      </c>
      <c r="B396" s="75" t="s">
        <v>900</v>
      </c>
      <c r="C396" s="293">
        <v>0</v>
      </c>
      <c r="D396" s="76">
        <v>101638.78</v>
      </c>
      <c r="E396" s="76">
        <f t="shared" si="6"/>
        <v>101638.78</v>
      </c>
    </row>
    <row r="397" spans="1:5">
      <c r="A397" s="1" t="s">
        <v>901</v>
      </c>
      <c r="B397" s="75" t="s">
        <v>902</v>
      </c>
      <c r="C397" s="293">
        <v>0</v>
      </c>
      <c r="D397" s="76">
        <v>509329.83</v>
      </c>
      <c r="E397" s="76">
        <f t="shared" si="6"/>
        <v>509329.83</v>
      </c>
    </row>
    <row r="398" spans="1:5">
      <c r="A398" s="1" t="s">
        <v>903</v>
      </c>
      <c r="B398" s="75" t="s">
        <v>904</v>
      </c>
      <c r="C398" s="293">
        <v>0</v>
      </c>
      <c r="D398" s="76">
        <v>101919.5</v>
      </c>
      <c r="E398" s="76">
        <f t="shared" si="6"/>
        <v>101919.5</v>
      </c>
    </row>
    <row r="399" spans="1:5">
      <c r="A399" s="1" t="s">
        <v>905</v>
      </c>
      <c r="B399" s="75" t="s">
        <v>906</v>
      </c>
      <c r="C399" s="293">
        <v>0</v>
      </c>
      <c r="D399" s="76">
        <v>101919.5</v>
      </c>
      <c r="E399" s="76">
        <f t="shared" si="6"/>
        <v>101919.5</v>
      </c>
    </row>
    <row r="400" spans="1:5">
      <c r="A400" s="1" t="s">
        <v>907</v>
      </c>
      <c r="B400" s="75" t="s">
        <v>908</v>
      </c>
      <c r="C400" s="293">
        <v>0</v>
      </c>
      <c r="D400" s="76">
        <v>101919.5</v>
      </c>
      <c r="E400" s="76">
        <f t="shared" si="6"/>
        <v>101919.5</v>
      </c>
    </row>
    <row r="401" spans="1:5">
      <c r="A401" s="1" t="s">
        <v>909</v>
      </c>
      <c r="B401" s="75" t="s">
        <v>910</v>
      </c>
      <c r="C401" s="293">
        <v>0</v>
      </c>
      <c r="D401" s="76">
        <v>101919.5</v>
      </c>
      <c r="E401" s="76">
        <f t="shared" si="6"/>
        <v>101919.5</v>
      </c>
    </row>
    <row r="402" spans="1:5">
      <c r="A402" s="1" t="s">
        <v>911</v>
      </c>
      <c r="B402" s="75" t="s">
        <v>912</v>
      </c>
      <c r="C402" s="293">
        <v>0</v>
      </c>
      <c r="D402" s="76">
        <v>101919.5</v>
      </c>
      <c r="E402" s="76">
        <f t="shared" si="6"/>
        <v>101919.5</v>
      </c>
    </row>
    <row r="403" spans="1:5">
      <c r="A403" s="1" t="s">
        <v>913</v>
      </c>
      <c r="B403" s="75" t="s">
        <v>914</v>
      </c>
      <c r="C403" s="293">
        <v>0</v>
      </c>
      <c r="D403" s="76">
        <v>101919.5</v>
      </c>
      <c r="E403" s="76">
        <f t="shared" si="6"/>
        <v>101919.5</v>
      </c>
    </row>
    <row r="404" spans="1:5">
      <c r="A404" s="1" t="s">
        <v>915</v>
      </c>
      <c r="B404" s="75" t="s">
        <v>916</v>
      </c>
      <c r="C404" s="293">
        <v>0</v>
      </c>
      <c r="D404" s="76">
        <v>101926.63</v>
      </c>
      <c r="E404" s="76">
        <f t="shared" si="6"/>
        <v>101926.63</v>
      </c>
    </row>
    <row r="405" spans="1:5">
      <c r="A405" s="1" t="s">
        <v>917</v>
      </c>
      <c r="B405" s="75" t="s">
        <v>918</v>
      </c>
      <c r="C405" s="293">
        <v>0</v>
      </c>
      <c r="D405" s="76">
        <v>100577.5</v>
      </c>
      <c r="E405" s="76">
        <f t="shared" si="6"/>
        <v>100577.5</v>
      </c>
    </row>
    <row r="406" spans="1:5">
      <c r="A406" s="1" t="s">
        <v>919</v>
      </c>
      <c r="B406" s="75" t="s">
        <v>920</v>
      </c>
      <c r="C406" s="293">
        <v>0</v>
      </c>
      <c r="D406" s="76">
        <v>100577.5</v>
      </c>
      <c r="E406" s="76">
        <f t="shared" si="6"/>
        <v>100577.5</v>
      </c>
    </row>
    <row r="407" spans="1:5">
      <c r="A407" s="1" t="s">
        <v>921</v>
      </c>
      <c r="B407" s="75" t="s">
        <v>922</v>
      </c>
      <c r="C407" s="293">
        <v>0</v>
      </c>
      <c r="D407" s="76">
        <v>100577.5</v>
      </c>
      <c r="E407" s="76">
        <f t="shared" si="6"/>
        <v>100577.5</v>
      </c>
    </row>
    <row r="408" spans="1:5">
      <c r="A408" s="1" t="s">
        <v>923</v>
      </c>
      <c r="B408" s="75" t="s">
        <v>924</v>
      </c>
      <c r="C408" s="293">
        <v>0</v>
      </c>
      <c r="D408" s="76">
        <v>100577.5</v>
      </c>
      <c r="E408" s="76">
        <f t="shared" si="6"/>
        <v>100577.5</v>
      </c>
    </row>
    <row r="409" spans="1:5">
      <c r="A409" s="1" t="s">
        <v>925</v>
      </c>
      <c r="B409" s="75" t="s">
        <v>926</v>
      </c>
      <c r="C409" s="293">
        <v>0</v>
      </c>
      <c r="D409" s="76">
        <v>50816.78</v>
      </c>
      <c r="E409" s="76">
        <f t="shared" si="6"/>
        <v>50816.78</v>
      </c>
    </row>
    <row r="410" spans="1:5">
      <c r="A410" s="1" t="s">
        <v>927</v>
      </c>
      <c r="B410" s="75" t="s">
        <v>928</v>
      </c>
      <c r="C410" s="293">
        <v>0</v>
      </c>
      <c r="D410" s="76">
        <v>50816.78</v>
      </c>
      <c r="E410" s="76">
        <f t="shared" si="6"/>
        <v>50816.78</v>
      </c>
    </row>
    <row r="411" spans="1:5">
      <c r="A411" s="1" t="s">
        <v>929</v>
      </c>
      <c r="B411" s="75" t="s">
        <v>930</v>
      </c>
      <c r="C411" s="293">
        <v>0</v>
      </c>
      <c r="D411" s="76">
        <v>50816.78</v>
      </c>
      <c r="E411" s="76">
        <f t="shared" si="6"/>
        <v>50816.78</v>
      </c>
    </row>
    <row r="412" spans="1:5">
      <c r="A412" s="1" t="s">
        <v>931</v>
      </c>
      <c r="B412" s="75" t="s">
        <v>932</v>
      </c>
      <c r="C412" s="293">
        <v>0</v>
      </c>
      <c r="D412" s="76">
        <v>50816.78</v>
      </c>
      <c r="E412" s="76">
        <f t="shared" si="6"/>
        <v>50816.78</v>
      </c>
    </row>
    <row r="413" spans="1:5">
      <c r="A413" s="1" t="s">
        <v>933</v>
      </c>
      <c r="B413" s="75" t="s">
        <v>934</v>
      </c>
      <c r="C413" s="293">
        <v>0</v>
      </c>
      <c r="D413" s="76">
        <v>50816.78</v>
      </c>
      <c r="E413" s="76">
        <f t="shared" si="6"/>
        <v>50816.78</v>
      </c>
    </row>
    <row r="414" spans="1:5">
      <c r="A414" s="1" t="s">
        <v>935</v>
      </c>
      <c r="B414" s="75" t="s">
        <v>936</v>
      </c>
      <c r="C414" s="293">
        <v>0</v>
      </c>
      <c r="D414" s="76">
        <v>50816.78</v>
      </c>
      <c r="E414" s="76">
        <f t="shared" si="6"/>
        <v>50816.78</v>
      </c>
    </row>
    <row r="415" spans="1:5">
      <c r="A415" s="1" t="s">
        <v>937</v>
      </c>
      <c r="B415" s="75" t="s">
        <v>938</v>
      </c>
      <c r="C415" s="293">
        <v>0</v>
      </c>
      <c r="D415" s="76">
        <v>50816.78</v>
      </c>
      <c r="E415" s="76">
        <f t="shared" si="6"/>
        <v>50816.78</v>
      </c>
    </row>
    <row r="416" spans="1:5">
      <c r="A416" s="1" t="s">
        <v>939</v>
      </c>
      <c r="B416" s="75" t="s">
        <v>940</v>
      </c>
      <c r="C416" s="293">
        <v>0</v>
      </c>
      <c r="D416" s="76">
        <v>50816.78</v>
      </c>
      <c r="E416" s="76">
        <f t="shared" si="6"/>
        <v>50816.78</v>
      </c>
    </row>
    <row r="417" spans="1:5">
      <c r="A417" s="1" t="s">
        <v>941</v>
      </c>
      <c r="B417" s="75" t="s">
        <v>942</v>
      </c>
      <c r="C417" s="293">
        <v>0</v>
      </c>
      <c r="D417" s="76">
        <v>50816.78</v>
      </c>
      <c r="E417" s="76">
        <f t="shared" si="6"/>
        <v>50816.78</v>
      </c>
    </row>
    <row r="418" spans="1:5">
      <c r="A418" s="1" t="s">
        <v>943</v>
      </c>
      <c r="B418" s="75" t="s">
        <v>944</v>
      </c>
      <c r="C418" s="293">
        <v>0</v>
      </c>
      <c r="D418" s="76">
        <v>50816.78</v>
      </c>
      <c r="E418" s="76">
        <f t="shared" si="6"/>
        <v>50816.78</v>
      </c>
    </row>
    <row r="419" spans="1:5">
      <c r="A419" s="1" t="s">
        <v>945</v>
      </c>
      <c r="B419" s="75" t="s">
        <v>946</v>
      </c>
      <c r="C419" s="293">
        <v>0</v>
      </c>
      <c r="D419" s="76">
        <v>50816.78</v>
      </c>
      <c r="E419" s="76">
        <f t="shared" si="6"/>
        <v>50816.78</v>
      </c>
    </row>
    <row r="420" spans="1:5">
      <c r="A420" s="1" t="s">
        <v>947</v>
      </c>
      <c r="B420" s="75" t="s">
        <v>948</v>
      </c>
      <c r="C420" s="293">
        <v>0</v>
      </c>
      <c r="D420" s="76">
        <v>149390.19</v>
      </c>
      <c r="E420" s="76">
        <f t="shared" si="6"/>
        <v>149390.19</v>
      </c>
    </row>
    <row r="421" spans="1:5">
      <c r="A421" s="1" t="s">
        <v>949</v>
      </c>
      <c r="B421" s="75" t="s">
        <v>950</v>
      </c>
      <c r="C421" s="293">
        <v>0</v>
      </c>
      <c r="D421" s="76">
        <v>25164.36</v>
      </c>
      <c r="E421" s="76">
        <f t="shared" si="6"/>
        <v>25164.36</v>
      </c>
    </row>
    <row r="422" spans="1:5">
      <c r="A422" s="1" t="s">
        <v>951</v>
      </c>
      <c r="B422" s="75" t="s">
        <v>952</v>
      </c>
      <c r="C422" s="293">
        <v>0</v>
      </c>
      <c r="D422" s="76">
        <v>25164.36</v>
      </c>
      <c r="E422" s="76">
        <f t="shared" si="6"/>
        <v>25164.36</v>
      </c>
    </row>
    <row r="423" spans="1:5">
      <c r="A423" s="1" t="s">
        <v>953</v>
      </c>
      <c r="B423" s="75" t="s">
        <v>954</v>
      </c>
      <c r="C423" s="293">
        <v>0</v>
      </c>
      <c r="D423" s="76">
        <v>25164.36</v>
      </c>
      <c r="E423" s="76">
        <f t="shared" si="6"/>
        <v>25164.36</v>
      </c>
    </row>
    <row r="424" spans="1:5">
      <c r="A424" s="1" t="s">
        <v>955</v>
      </c>
      <c r="B424" s="75" t="s">
        <v>956</v>
      </c>
      <c r="C424" s="293">
        <v>0</v>
      </c>
      <c r="D424" s="76">
        <v>101072.26</v>
      </c>
      <c r="E424" s="76">
        <f t="shared" si="6"/>
        <v>101072.26</v>
      </c>
    </row>
    <row r="425" spans="1:5">
      <c r="A425" s="1" t="s">
        <v>957</v>
      </c>
      <c r="B425" s="75" t="s">
        <v>958</v>
      </c>
      <c r="C425" s="293">
        <v>0</v>
      </c>
      <c r="D425" s="76">
        <v>101072.26</v>
      </c>
      <c r="E425" s="76">
        <f t="shared" si="6"/>
        <v>101072.26</v>
      </c>
    </row>
    <row r="426" spans="1:5">
      <c r="A426" s="1" t="s">
        <v>959</v>
      </c>
      <c r="B426" s="75" t="s">
        <v>960</v>
      </c>
      <c r="C426" s="293">
        <v>0</v>
      </c>
      <c r="D426" s="76">
        <v>101072.26</v>
      </c>
      <c r="E426" s="76">
        <f t="shared" si="6"/>
        <v>101072.26</v>
      </c>
    </row>
    <row r="427" spans="1:5">
      <c r="A427" s="1" t="s">
        <v>961</v>
      </c>
      <c r="B427" s="75" t="s">
        <v>962</v>
      </c>
      <c r="C427" s="293">
        <v>0</v>
      </c>
      <c r="D427" s="76">
        <v>101072.26</v>
      </c>
      <c r="E427" s="76">
        <f t="shared" si="6"/>
        <v>101072.26</v>
      </c>
    </row>
    <row r="428" spans="1:5">
      <c r="A428" s="1" t="s">
        <v>963</v>
      </c>
      <c r="B428" s="75" t="s">
        <v>964</v>
      </c>
      <c r="C428" s="293">
        <v>0</v>
      </c>
      <c r="D428" s="76">
        <v>101072.26</v>
      </c>
      <c r="E428" s="76">
        <f t="shared" si="6"/>
        <v>101072.26</v>
      </c>
    </row>
    <row r="429" spans="1:5">
      <c r="A429" s="1" t="s">
        <v>702</v>
      </c>
      <c r="B429" s="75" t="s">
        <v>703</v>
      </c>
      <c r="C429" s="293">
        <v>739913.33</v>
      </c>
      <c r="D429" s="76">
        <v>2889261.2</v>
      </c>
      <c r="E429" s="76">
        <f t="shared" si="6"/>
        <v>3629174.5300000003</v>
      </c>
    </row>
    <row r="430" spans="1:5">
      <c r="A430" s="1" t="s">
        <v>704</v>
      </c>
      <c r="B430" s="75" t="s">
        <v>705</v>
      </c>
      <c r="C430" s="293">
        <v>739913.33</v>
      </c>
      <c r="D430" s="76">
        <v>2889261.2</v>
      </c>
      <c r="E430" s="76">
        <f t="shared" si="6"/>
        <v>3629174.5300000003</v>
      </c>
    </row>
    <row r="431" spans="1:5" s="74" customFormat="1">
      <c r="A431" s="74" t="s">
        <v>706</v>
      </c>
      <c r="B431" s="72" t="s">
        <v>707</v>
      </c>
      <c r="C431" s="292">
        <v>1100.94</v>
      </c>
      <c r="D431" s="73">
        <v>5729.99</v>
      </c>
      <c r="E431" s="73">
        <f t="shared" si="6"/>
        <v>6830.93</v>
      </c>
    </row>
    <row r="432" spans="1:5">
      <c r="A432" s="1" t="s">
        <v>708</v>
      </c>
      <c r="B432" s="75" t="s">
        <v>709</v>
      </c>
      <c r="C432" s="293">
        <v>1166.06</v>
      </c>
      <c r="D432" s="76">
        <v>4724.38</v>
      </c>
      <c r="E432" s="76">
        <f t="shared" si="6"/>
        <v>5890.4400000000005</v>
      </c>
    </row>
    <row r="433" spans="1:7">
      <c r="A433" s="1" t="s">
        <v>965</v>
      </c>
      <c r="B433" s="75" t="s">
        <v>966</v>
      </c>
      <c r="C433" s="293">
        <v>1166.06</v>
      </c>
      <c r="D433" s="76">
        <v>2116.9899999999998</v>
      </c>
      <c r="E433" s="76">
        <f t="shared" si="6"/>
        <v>3283.0499999999997</v>
      </c>
    </row>
    <row r="434" spans="1:7">
      <c r="A434" s="1" t="s">
        <v>710</v>
      </c>
      <c r="B434" s="75" t="s">
        <v>711</v>
      </c>
      <c r="C434" s="293">
        <v>0</v>
      </c>
      <c r="D434" s="76">
        <v>2607.39</v>
      </c>
      <c r="E434" s="76">
        <f t="shared" si="6"/>
        <v>2607.39</v>
      </c>
    </row>
    <row r="435" spans="1:7">
      <c r="A435" s="1" t="s">
        <v>712</v>
      </c>
      <c r="B435" s="75" t="s">
        <v>713</v>
      </c>
      <c r="C435" s="293">
        <v>0</v>
      </c>
      <c r="D435" s="76">
        <v>1005.61</v>
      </c>
      <c r="E435" s="76">
        <f t="shared" si="6"/>
        <v>1005.61</v>
      </c>
    </row>
    <row r="436" spans="1:7">
      <c r="A436" s="1" t="s">
        <v>714</v>
      </c>
      <c r="B436" s="75" t="s">
        <v>715</v>
      </c>
      <c r="C436" s="293">
        <v>-65.12</v>
      </c>
      <c r="D436" s="76">
        <v>1005.61</v>
      </c>
      <c r="E436" s="76">
        <f t="shared" si="6"/>
        <v>940.49</v>
      </c>
    </row>
    <row r="437" spans="1:7" s="74" customFormat="1">
      <c r="A437" s="74" t="s">
        <v>716</v>
      </c>
      <c r="B437" s="72" t="s">
        <v>717</v>
      </c>
      <c r="C437" s="292">
        <v>35466.17</v>
      </c>
      <c r="D437" s="73">
        <v>537297.68999999994</v>
      </c>
      <c r="E437" s="73">
        <f t="shared" si="6"/>
        <v>572763.86</v>
      </c>
      <c r="F437" s="255"/>
      <c r="G437" s="255"/>
    </row>
    <row r="438" spans="1:7" s="74" customFormat="1">
      <c r="A438" s="74" t="s">
        <v>718</v>
      </c>
      <c r="B438" s="72" t="s">
        <v>719</v>
      </c>
      <c r="C438" s="292">
        <v>35466.17</v>
      </c>
      <c r="D438" s="73">
        <v>537297.68999999994</v>
      </c>
      <c r="E438" s="73">
        <f t="shared" si="6"/>
        <v>572763.86</v>
      </c>
    </row>
    <row r="439" spans="1:7">
      <c r="A439" s="1" t="s">
        <v>720</v>
      </c>
      <c r="B439" s="75" t="s">
        <v>721</v>
      </c>
      <c r="C439" s="293">
        <v>212.86</v>
      </c>
      <c r="D439" s="76">
        <v>0</v>
      </c>
      <c r="E439" s="76">
        <f t="shared" si="6"/>
        <v>212.86</v>
      </c>
    </row>
    <row r="440" spans="1:7">
      <c r="A440" s="1" t="s">
        <v>722</v>
      </c>
      <c r="B440" s="75" t="s">
        <v>723</v>
      </c>
      <c r="C440" s="293">
        <v>212.86</v>
      </c>
      <c r="D440" s="76">
        <v>0</v>
      </c>
      <c r="E440" s="76">
        <f t="shared" si="6"/>
        <v>212.86</v>
      </c>
    </row>
    <row r="441" spans="1:7">
      <c r="A441" s="1" t="s">
        <v>724</v>
      </c>
      <c r="B441" s="75" t="s">
        <v>725</v>
      </c>
      <c r="C441" s="293">
        <v>583.72</v>
      </c>
      <c r="D441" s="76">
        <v>2655.46</v>
      </c>
      <c r="E441" s="76">
        <f t="shared" si="6"/>
        <v>3239.1800000000003</v>
      </c>
    </row>
    <row r="442" spans="1:7">
      <c r="A442" s="1" t="s">
        <v>967</v>
      </c>
      <c r="B442" s="75" t="s">
        <v>968</v>
      </c>
      <c r="C442" s="76">
        <v>0</v>
      </c>
      <c r="D442" s="76">
        <v>493.2</v>
      </c>
      <c r="E442" s="76">
        <f t="shared" si="6"/>
        <v>493.2</v>
      </c>
    </row>
    <row r="443" spans="1:7">
      <c r="A443" s="1" t="s">
        <v>726</v>
      </c>
      <c r="B443" s="75" t="s">
        <v>727</v>
      </c>
      <c r="C443" s="76">
        <v>583.72</v>
      </c>
      <c r="D443" s="76">
        <v>2162.2600000000002</v>
      </c>
      <c r="E443" s="76">
        <f t="shared" si="6"/>
        <v>2745.9800000000005</v>
      </c>
    </row>
    <row r="444" spans="1:7">
      <c r="A444" s="1" t="s">
        <v>969</v>
      </c>
      <c r="B444" s="75" t="s">
        <v>970</v>
      </c>
      <c r="C444" s="76">
        <v>0</v>
      </c>
      <c r="D444" s="76">
        <v>534411.44999999995</v>
      </c>
      <c r="E444" s="76">
        <f t="shared" si="6"/>
        <v>534411.44999999995</v>
      </c>
    </row>
    <row r="445" spans="1:7">
      <c r="A445" s="1" t="s">
        <v>971</v>
      </c>
      <c r="B445" s="75" t="s">
        <v>972</v>
      </c>
      <c r="C445" s="76">
        <v>0</v>
      </c>
      <c r="D445" s="76">
        <v>534411.44999999995</v>
      </c>
      <c r="E445" s="76">
        <f t="shared" si="6"/>
        <v>534411.44999999995</v>
      </c>
    </row>
    <row r="446" spans="1:7">
      <c r="A446" s="1" t="s">
        <v>728</v>
      </c>
      <c r="B446" s="75" t="s">
        <v>729</v>
      </c>
      <c r="C446" s="76">
        <v>34669.590000000004</v>
      </c>
      <c r="D446" s="76">
        <v>230.78</v>
      </c>
      <c r="E446" s="76">
        <f t="shared" si="6"/>
        <v>34900.370000000003</v>
      </c>
    </row>
    <row r="447" spans="1:7">
      <c r="A447" s="1" t="s">
        <v>730</v>
      </c>
      <c r="B447" s="75" t="s">
        <v>731</v>
      </c>
      <c r="C447" s="293">
        <v>31517.81</v>
      </c>
      <c r="D447" s="76">
        <v>177.6</v>
      </c>
      <c r="E447" s="76">
        <f t="shared" si="6"/>
        <v>31695.41</v>
      </c>
    </row>
    <row r="448" spans="1:7">
      <c r="A448" s="1" t="s">
        <v>732</v>
      </c>
      <c r="B448" s="75" t="s">
        <v>733</v>
      </c>
      <c r="C448" s="293">
        <v>3151.7799999999997</v>
      </c>
      <c r="D448" s="76">
        <v>17.739999999999998</v>
      </c>
      <c r="E448" s="76">
        <f t="shared" si="6"/>
        <v>3169.5199999999995</v>
      </c>
    </row>
    <row r="449" spans="1:5">
      <c r="A449" s="1" t="s">
        <v>973</v>
      </c>
      <c r="B449" s="75" t="s">
        <v>733</v>
      </c>
      <c r="C449" s="293">
        <v>0</v>
      </c>
      <c r="D449" s="76">
        <v>35.44</v>
      </c>
      <c r="E449" s="76">
        <f t="shared" si="6"/>
        <v>35.44</v>
      </c>
    </row>
    <row r="450" spans="1:5" s="74" customFormat="1">
      <c r="A450" s="74" t="s">
        <v>734</v>
      </c>
      <c r="B450" s="72" t="s">
        <v>735</v>
      </c>
      <c r="C450" s="292">
        <v>29613733.859999999</v>
      </c>
      <c r="D450" s="73">
        <v>2122391.64</v>
      </c>
      <c r="E450" s="73">
        <f t="shared" si="6"/>
        <v>31736125.5</v>
      </c>
    </row>
    <row r="451" spans="1:5" s="74" customFormat="1">
      <c r="A451" s="74" t="s">
        <v>736</v>
      </c>
      <c r="B451" s="72" t="s">
        <v>737</v>
      </c>
      <c r="C451" s="73">
        <v>29613733.859999999</v>
      </c>
      <c r="D451" s="73">
        <v>2122391.64</v>
      </c>
      <c r="E451" s="73">
        <f t="shared" si="6"/>
        <v>31736125.5</v>
      </c>
    </row>
    <row r="452" spans="1:5">
      <c r="A452" s="1" t="s">
        <v>738</v>
      </c>
      <c r="B452" s="75" t="s">
        <v>739</v>
      </c>
      <c r="C452" s="76">
        <v>61768993.43</v>
      </c>
      <c r="D452" s="76">
        <v>62827741.369999997</v>
      </c>
      <c r="E452" s="76">
        <f t="shared" si="6"/>
        <v>124596734.8</v>
      </c>
    </row>
    <row r="453" spans="1:5">
      <c r="A453" s="1" t="s">
        <v>740</v>
      </c>
      <c r="B453" s="75" t="s">
        <v>741</v>
      </c>
      <c r="C453" s="76">
        <v>-32155259.57</v>
      </c>
      <c r="D453" s="76">
        <v>-60705349.729999997</v>
      </c>
      <c r="E453" s="76">
        <f t="shared" si="6"/>
        <v>-92860609.299999997</v>
      </c>
    </row>
    <row r="454" spans="1:5" s="74" customFormat="1">
      <c r="A454" s="74" t="s">
        <v>742</v>
      </c>
      <c r="B454" s="72" t="s">
        <v>743</v>
      </c>
      <c r="C454" s="73">
        <v>412327.02</v>
      </c>
      <c r="D454" s="73">
        <v>551181.4</v>
      </c>
      <c r="E454" s="73">
        <f t="shared" si="6"/>
        <v>963508.42</v>
      </c>
    </row>
    <row r="455" spans="1:5">
      <c r="A455" s="1" t="s">
        <v>744</v>
      </c>
      <c r="B455" s="75" t="s">
        <v>743</v>
      </c>
      <c r="C455" s="76">
        <v>412327.02</v>
      </c>
      <c r="D455" s="76">
        <v>0</v>
      </c>
      <c r="E455" s="76">
        <f t="shared" ref="E455:E482" si="7">+C455+D455</f>
        <v>412327.02</v>
      </c>
    </row>
    <row r="456" spans="1:5" s="74" customFormat="1">
      <c r="A456" s="1" t="s">
        <v>745</v>
      </c>
      <c r="B456" s="75" t="s">
        <v>743</v>
      </c>
      <c r="C456" s="76">
        <v>0</v>
      </c>
      <c r="D456" s="76">
        <v>551181.4</v>
      </c>
      <c r="E456" s="73">
        <f t="shared" si="7"/>
        <v>551181.4</v>
      </c>
    </row>
    <row r="457" spans="1:5" s="74" customFormat="1">
      <c r="A457" s="74" t="s">
        <v>746</v>
      </c>
      <c r="B457" s="72" t="s">
        <v>747</v>
      </c>
      <c r="C457" s="73">
        <v>0</v>
      </c>
      <c r="D457" s="73">
        <v>13513423.890000001</v>
      </c>
      <c r="E457" s="73">
        <f t="shared" si="7"/>
        <v>13513423.890000001</v>
      </c>
    </row>
    <row r="458" spans="1:5">
      <c r="A458" s="1" t="s">
        <v>748</v>
      </c>
      <c r="B458" s="75" t="s">
        <v>749</v>
      </c>
      <c r="C458" s="76">
        <v>0</v>
      </c>
      <c r="D458" s="76">
        <v>13162386.640000001</v>
      </c>
      <c r="E458" s="76">
        <f t="shared" si="7"/>
        <v>13162386.640000001</v>
      </c>
    </row>
    <row r="459" spans="1:5" s="74" customFormat="1">
      <c r="A459" s="1" t="s">
        <v>750</v>
      </c>
      <c r="B459" s="75" t="s">
        <v>751</v>
      </c>
      <c r="C459" s="76">
        <v>0</v>
      </c>
      <c r="D459" s="76">
        <v>1607460.44</v>
      </c>
      <c r="E459" s="73">
        <f t="shared" si="7"/>
        <v>1607460.44</v>
      </c>
    </row>
    <row r="460" spans="1:5">
      <c r="A460" s="1" t="s">
        <v>752</v>
      </c>
      <c r="B460" s="75" t="s">
        <v>753</v>
      </c>
      <c r="C460" s="76">
        <v>0</v>
      </c>
      <c r="D460" s="76">
        <v>11554926.199999999</v>
      </c>
      <c r="E460" s="76">
        <f t="shared" si="7"/>
        <v>11554926.199999999</v>
      </c>
    </row>
    <row r="461" spans="1:5">
      <c r="A461" s="1" t="s">
        <v>754</v>
      </c>
      <c r="B461" s="75" t="s">
        <v>755</v>
      </c>
      <c r="C461" s="76">
        <v>0</v>
      </c>
      <c r="D461" s="76">
        <v>351037.25</v>
      </c>
      <c r="E461" s="76">
        <f t="shared" si="7"/>
        <v>351037.25</v>
      </c>
    </row>
    <row r="462" spans="1:5" s="74" customFormat="1">
      <c r="A462" s="1" t="s">
        <v>756</v>
      </c>
      <c r="B462" s="75" t="s">
        <v>757</v>
      </c>
      <c r="C462" s="76">
        <v>0</v>
      </c>
      <c r="D462" s="76">
        <v>1903.38</v>
      </c>
      <c r="E462" s="73">
        <f>+C462+D462</f>
        <v>1903.38</v>
      </c>
    </row>
    <row r="463" spans="1:5">
      <c r="A463" s="1" t="s">
        <v>758</v>
      </c>
      <c r="B463" s="75" t="s">
        <v>759</v>
      </c>
      <c r="C463" s="76">
        <v>0</v>
      </c>
      <c r="D463" s="76">
        <v>349133.87</v>
      </c>
      <c r="E463" s="76">
        <f t="shared" si="7"/>
        <v>349133.87</v>
      </c>
    </row>
    <row r="464" spans="1:5">
      <c r="A464" s="1" t="s">
        <v>760</v>
      </c>
      <c r="B464" s="75" t="s">
        <v>761</v>
      </c>
      <c r="C464" s="76">
        <v>0</v>
      </c>
      <c r="D464" s="76">
        <v>317394.43</v>
      </c>
      <c r="E464" s="76">
        <f t="shared" si="7"/>
        <v>317394.43</v>
      </c>
    </row>
    <row r="465" spans="1:5">
      <c r="A465" s="1" t="s">
        <v>762</v>
      </c>
      <c r="B465" s="75" t="s">
        <v>763</v>
      </c>
      <c r="C465" s="76">
        <v>0</v>
      </c>
      <c r="D465" s="76">
        <v>31739.439999999999</v>
      </c>
      <c r="E465" s="76">
        <f t="shared" si="7"/>
        <v>31739.439999999999</v>
      </c>
    </row>
    <row r="466" spans="1:5" s="74" customFormat="1">
      <c r="A466" s="74" t="s">
        <v>764</v>
      </c>
      <c r="B466" s="72" t="s">
        <v>765</v>
      </c>
      <c r="C466" s="73">
        <v>0</v>
      </c>
      <c r="D466" s="73">
        <v>14064605.289999999</v>
      </c>
      <c r="E466" s="73">
        <f t="shared" si="7"/>
        <v>14064605.289999999</v>
      </c>
    </row>
    <row r="467" spans="1:5">
      <c r="A467" s="1" t="s">
        <v>766</v>
      </c>
      <c r="B467" s="75" t="s">
        <v>767</v>
      </c>
      <c r="C467" s="76">
        <v>0</v>
      </c>
      <c r="D467" s="76">
        <v>13163918.529999999</v>
      </c>
      <c r="E467" s="76">
        <f t="shared" si="7"/>
        <v>13163918.529999999</v>
      </c>
    </row>
    <row r="468" spans="1:5">
      <c r="A468" s="1" t="s">
        <v>768</v>
      </c>
      <c r="B468" s="75" t="s">
        <v>769</v>
      </c>
      <c r="C468" s="76">
        <v>0</v>
      </c>
      <c r="D468" s="76">
        <v>1607710.98</v>
      </c>
      <c r="E468" s="76">
        <f t="shared" si="7"/>
        <v>1607710.98</v>
      </c>
    </row>
    <row r="469" spans="1:5">
      <c r="A469" s="1" t="s">
        <v>770</v>
      </c>
      <c r="B469" s="75" t="s">
        <v>771</v>
      </c>
      <c r="C469" s="76">
        <v>0</v>
      </c>
      <c r="D469" s="76">
        <v>11556207.550000001</v>
      </c>
      <c r="E469" s="76">
        <f t="shared" si="7"/>
        <v>11556207.550000001</v>
      </c>
    </row>
    <row r="470" spans="1:5">
      <c r="A470" s="1" t="s">
        <v>772</v>
      </c>
      <c r="B470" s="75" t="s">
        <v>773</v>
      </c>
      <c r="C470" s="76">
        <v>0</v>
      </c>
      <c r="D470" s="76">
        <v>736812.35</v>
      </c>
      <c r="E470" s="76">
        <f t="shared" si="7"/>
        <v>736812.35</v>
      </c>
    </row>
    <row r="471" spans="1:5">
      <c r="A471" s="1" t="s">
        <v>774</v>
      </c>
      <c r="B471" s="75" t="s">
        <v>775</v>
      </c>
      <c r="C471" s="76">
        <v>0</v>
      </c>
      <c r="D471" s="76">
        <v>12565.48</v>
      </c>
      <c r="E471" s="76">
        <f t="shared" si="7"/>
        <v>12565.48</v>
      </c>
    </row>
    <row r="472" spans="1:5">
      <c r="A472" s="1" t="s">
        <v>776</v>
      </c>
      <c r="B472" s="75" t="s">
        <v>777</v>
      </c>
      <c r="C472" s="76">
        <v>0</v>
      </c>
      <c r="D472" s="76">
        <v>87605.48</v>
      </c>
      <c r="E472" s="76">
        <f t="shared" si="7"/>
        <v>87605.48</v>
      </c>
    </row>
    <row r="473" spans="1:5">
      <c r="A473" s="1" t="s">
        <v>778</v>
      </c>
      <c r="B473" s="75" t="s">
        <v>779</v>
      </c>
      <c r="C473" s="76">
        <v>0</v>
      </c>
      <c r="D473" s="76">
        <v>5983.56</v>
      </c>
      <c r="E473" s="76">
        <f t="shared" si="7"/>
        <v>5983.56</v>
      </c>
    </row>
    <row r="474" spans="1:5">
      <c r="A474" s="1" t="s">
        <v>780</v>
      </c>
      <c r="B474" s="75" t="s">
        <v>781</v>
      </c>
      <c r="C474" s="76">
        <v>0</v>
      </c>
      <c r="D474" s="76">
        <v>630657.82999999996</v>
      </c>
      <c r="E474" s="76">
        <f t="shared" si="7"/>
        <v>630657.82999999996</v>
      </c>
    </row>
    <row r="475" spans="1:5">
      <c r="A475" s="1" t="s">
        <v>782</v>
      </c>
      <c r="B475" s="75" t="s">
        <v>783</v>
      </c>
      <c r="C475" s="76">
        <v>0</v>
      </c>
      <c r="D475" s="76">
        <v>143748.96</v>
      </c>
      <c r="E475" s="76">
        <f t="shared" si="7"/>
        <v>143748.96</v>
      </c>
    </row>
    <row r="476" spans="1:5">
      <c r="A476" s="1" t="s">
        <v>974</v>
      </c>
      <c r="B476" s="75" t="s">
        <v>975</v>
      </c>
      <c r="C476" s="76">
        <v>0</v>
      </c>
      <c r="D476" s="76">
        <v>6290.67</v>
      </c>
      <c r="E476" s="76">
        <f t="shared" si="7"/>
        <v>6290.67</v>
      </c>
    </row>
    <row r="477" spans="1:5">
      <c r="A477" s="1" t="s">
        <v>784</v>
      </c>
      <c r="B477" s="75" t="s">
        <v>785</v>
      </c>
      <c r="C477" s="76">
        <v>0</v>
      </c>
      <c r="D477" s="76">
        <v>137458.29</v>
      </c>
      <c r="E477" s="76">
        <f t="shared" si="7"/>
        <v>137458.29</v>
      </c>
    </row>
    <row r="478" spans="1:5">
      <c r="A478" s="1" t="s">
        <v>786</v>
      </c>
      <c r="B478" s="75" t="s">
        <v>787</v>
      </c>
      <c r="C478" s="76">
        <v>0</v>
      </c>
      <c r="D478" s="76">
        <v>20125.45</v>
      </c>
      <c r="E478" s="76">
        <f t="shared" si="7"/>
        <v>20125.45</v>
      </c>
    </row>
    <row r="479" spans="1:5">
      <c r="A479" s="1" t="s">
        <v>788</v>
      </c>
      <c r="B479" s="75" t="s">
        <v>789</v>
      </c>
      <c r="C479" s="76">
        <v>0</v>
      </c>
      <c r="D479" s="76">
        <v>3402.04</v>
      </c>
      <c r="E479" s="76">
        <f t="shared" si="7"/>
        <v>3402.04</v>
      </c>
    </row>
    <row r="480" spans="1:5">
      <c r="A480" s="1" t="s">
        <v>790</v>
      </c>
      <c r="B480" s="75" t="s">
        <v>791</v>
      </c>
      <c r="C480" s="76">
        <v>0</v>
      </c>
      <c r="D480" s="76">
        <v>-17610.2</v>
      </c>
      <c r="E480" s="76">
        <f t="shared" si="7"/>
        <v>-17610.2</v>
      </c>
    </row>
    <row r="481" spans="1:5">
      <c r="A481" s="1" t="s">
        <v>792</v>
      </c>
      <c r="B481" s="75" t="s">
        <v>793</v>
      </c>
      <c r="C481" s="76">
        <v>0</v>
      </c>
      <c r="D481" s="76">
        <v>-555.98</v>
      </c>
      <c r="E481" s="76">
        <f t="shared" si="7"/>
        <v>-555.98</v>
      </c>
    </row>
    <row r="482" spans="1:5">
      <c r="A482" s="1" t="s">
        <v>794</v>
      </c>
      <c r="B482" s="75" t="s">
        <v>795</v>
      </c>
      <c r="C482" s="76">
        <v>0</v>
      </c>
      <c r="D482" s="76">
        <v>34889.589999999997</v>
      </c>
      <c r="E482" s="76">
        <f t="shared" si="7"/>
        <v>34889.589999999997</v>
      </c>
    </row>
    <row r="483" spans="1:5">
      <c r="A483" s="66" t="s">
        <v>796</v>
      </c>
      <c r="B483" s="66"/>
      <c r="C483" s="67">
        <v>0</v>
      </c>
      <c r="D483" s="67">
        <v>56459002.899999999</v>
      </c>
      <c r="E483" s="67">
        <v>24520231.199999999</v>
      </c>
    </row>
    <row r="484" spans="1:5">
      <c r="A484" s="66" t="s">
        <v>797</v>
      </c>
      <c r="B484" s="66"/>
      <c r="C484" s="67">
        <v>0</v>
      </c>
      <c r="D484" s="67">
        <v>56459002.899999999</v>
      </c>
      <c r="E484" s="67">
        <v>24520231.199999999</v>
      </c>
    </row>
    <row r="485" spans="1:5">
      <c r="C485" s="64">
        <v>0</v>
      </c>
      <c r="D485" s="64">
        <f>+D466-D457-D456</f>
        <v>-1.5133991837501526E-9</v>
      </c>
      <c r="E485" s="64">
        <f>+E466-E457-E456</f>
        <v>-1.5133991837501526E-9</v>
      </c>
    </row>
  </sheetData>
  <printOptions gridLinesSet="0"/>
  <pageMargins left="0.75" right="0.75" top="1" bottom="0.75" header="0.5" footer="0.5"/>
  <pageSetup paperSize="9" fitToWidth="0"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5CB10-B62F-49B6-80ED-865D9F4FD19E}">
  <sheetPr filterMode="1"/>
  <dimension ref="A1:I87"/>
  <sheetViews>
    <sheetView workbookViewId="0">
      <selection activeCell="D26" sqref="D26"/>
    </sheetView>
  </sheetViews>
  <sheetFormatPr baseColWidth="10" defaultColWidth="9.109375" defaultRowHeight="14.4"/>
  <cols>
    <col min="1" max="1" width="15" customWidth="1"/>
    <col min="2" max="2" width="29" customWidth="1"/>
    <col min="3" max="3" width="15" customWidth="1"/>
    <col min="4" max="4" width="20" customWidth="1"/>
    <col min="5" max="5" width="28" customWidth="1"/>
    <col min="6" max="6" width="22" customWidth="1"/>
    <col min="7" max="7" width="25" customWidth="1"/>
    <col min="8" max="9" width="20" customWidth="1"/>
    <col min="257" max="257" width="15" customWidth="1"/>
    <col min="258" max="258" width="29" customWidth="1"/>
    <col min="259" max="259" width="15" customWidth="1"/>
    <col min="260" max="260" width="20" customWidth="1"/>
    <col min="261" max="261" width="28" customWidth="1"/>
    <col min="262" max="262" width="22" customWidth="1"/>
    <col min="263" max="263" width="25" customWidth="1"/>
    <col min="264" max="265" width="20" customWidth="1"/>
    <col min="513" max="513" width="15" customWidth="1"/>
    <col min="514" max="514" width="29" customWidth="1"/>
    <col min="515" max="515" width="15" customWidth="1"/>
    <col min="516" max="516" width="20" customWidth="1"/>
    <col min="517" max="517" width="28" customWidth="1"/>
    <col min="518" max="518" width="22" customWidth="1"/>
    <col min="519" max="519" width="25" customWidth="1"/>
    <col min="520" max="521" width="20" customWidth="1"/>
    <col min="769" max="769" width="15" customWidth="1"/>
    <col min="770" max="770" width="29" customWidth="1"/>
    <col min="771" max="771" width="15" customWidth="1"/>
    <col min="772" max="772" width="20" customWidth="1"/>
    <col min="773" max="773" width="28" customWidth="1"/>
    <col min="774" max="774" width="22" customWidth="1"/>
    <col min="775" max="775" width="25" customWidth="1"/>
    <col min="776" max="777" width="20" customWidth="1"/>
    <col min="1025" max="1025" width="15" customWidth="1"/>
    <col min="1026" max="1026" width="29" customWidth="1"/>
    <col min="1027" max="1027" width="15" customWidth="1"/>
    <col min="1028" max="1028" width="20" customWidth="1"/>
    <col min="1029" max="1029" width="28" customWidth="1"/>
    <col min="1030" max="1030" width="22" customWidth="1"/>
    <col min="1031" max="1031" width="25" customWidth="1"/>
    <col min="1032" max="1033" width="20" customWidth="1"/>
    <col min="1281" max="1281" width="15" customWidth="1"/>
    <col min="1282" max="1282" width="29" customWidth="1"/>
    <col min="1283" max="1283" width="15" customWidth="1"/>
    <col min="1284" max="1284" width="20" customWidth="1"/>
    <col min="1285" max="1285" width="28" customWidth="1"/>
    <col min="1286" max="1286" width="22" customWidth="1"/>
    <col min="1287" max="1287" width="25" customWidth="1"/>
    <col min="1288" max="1289" width="20" customWidth="1"/>
    <col min="1537" max="1537" width="15" customWidth="1"/>
    <col min="1538" max="1538" width="29" customWidth="1"/>
    <col min="1539" max="1539" width="15" customWidth="1"/>
    <col min="1540" max="1540" width="20" customWidth="1"/>
    <col min="1541" max="1541" width="28" customWidth="1"/>
    <col min="1542" max="1542" width="22" customWidth="1"/>
    <col min="1543" max="1543" width="25" customWidth="1"/>
    <col min="1544" max="1545" width="20" customWidth="1"/>
    <col min="1793" max="1793" width="15" customWidth="1"/>
    <col min="1794" max="1794" width="29" customWidth="1"/>
    <col min="1795" max="1795" width="15" customWidth="1"/>
    <col min="1796" max="1796" width="20" customWidth="1"/>
    <col min="1797" max="1797" width="28" customWidth="1"/>
    <col min="1798" max="1798" width="22" customWidth="1"/>
    <col min="1799" max="1799" width="25" customWidth="1"/>
    <col min="1800" max="1801" width="20" customWidth="1"/>
    <col min="2049" max="2049" width="15" customWidth="1"/>
    <col min="2050" max="2050" width="29" customWidth="1"/>
    <col min="2051" max="2051" width="15" customWidth="1"/>
    <col min="2052" max="2052" width="20" customWidth="1"/>
    <col min="2053" max="2053" width="28" customWidth="1"/>
    <col min="2054" max="2054" width="22" customWidth="1"/>
    <col min="2055" max="2055" width="25" customWidth="1"/>
    <col min="2056" max="2057" width="20" customWidth="1"/>
    <col min="2305" max="2305" width="15" customWidth="1"/>
    <col min="2306" max="2306" width="29" customWidth="1"/>
    <col min="2307" max="2307" width="15" customWidth="1"/>
    <col min="2308" max="2308" width="20" customWidth="1"/>
    <col min="2309" max="2309" width="28" customWidth="1"/>
    <col min="2310" max="2310" width="22" customWidth="1"/>
    <col min="2311" max="2311" width="25" customWidth="1"/>
    <col min="2312" max="2313" width="20" customWidth="1"/>
    <col min="2561" max="2561" width="15" customWidth="1"/>
    <col min="2562" max="2562" width="29" customWidth="1"/>
    <col min="2563" max="2563" width="15" customWidth="1"/>
    <col min="2564" max="2564" width="20" customWidth="1"/>
    <col min="2565" max="2565" width="28" customWidth="1"/>
    <col min="2566" max="2566" width="22" customWidth="1"/>
    <col min="2567" max="2567" width="25" customWidth="1"/>
    <col min="2568" max="2569" width="20" customWidth="1"/>
    <col min="2817" max="2817" width="15" customWidth="1"/>
    <col min="2818" max="2818" width="29" customWidth="1"/>
    <col min="2819" max="2819" width="15" customWidth="1"/>
    <col min="2820" max="2820" width="20" customWidth="1"/>
    <col min="2821" max="2821" width="28" customWidth="1"/>
    <col min="2822" max="2822" width="22" customWidth="1"/>
    <col min="2823" max="2823" width="25" customWidth="1"/>
    <col min="2824" max="2825" width="20" customWidth="1"/>
    <col min="3073" max="3073" width="15" customWidth="1"/>
    <col min="3074" max="3074" width="29" customWidth="1"/>
    <col min="3075" max="3075" width="15" customWidth="1"/>
    <col min="3076" max="3076" width="20" customWidth="1"/>
    <col min="3077" max="3077" width="28" customWidth="1"/>
    <col min="3078" max="3078" width="22" customWidth="1"/>
    <col min="3079" max="3079" width="25" customWidth="1"/>
    <col min="3080" max="3081" width="20" customWidth="1"/>
    <col min="3329" max="3329" width="15" customWidth="1"/>
    <col min="3330" max="3330" width="29" customWidth="1"/>
    <col min="3331" max="3331" width="15" customWidth="1"/>
    <col min="3332" max="3332" width="20" customWidth="1"/>
    <col min="3333" max="3333" width="28" customWidth="1"/>
    <col min="3334" max="3334" width="22" customWidth="1"/>
    <col min="3335" max="3335" width="25" customWidth="1"/>
    <col min="3336" max="3337" width="20" customWidth="1"/>
    <col min="3585" max="3585" width="15" customWidth="1"/>
    <col min="3586" max="3586" width="29" customWidth="1"/>
    <col min="3587" max="3587" width="15" customWidth="1"/>
    <col min="3588" max="3588" width="20" customWidth="1"/>
    <col min="3589" max="3589" width="28" customWidth="1"/>
    <col min="3590" max="3590" width="22" customWidth="1"/>
    <col min="3591" max="3591" width="25" customWidth="1"/>
    <col min="3592" max="3593" width="20" customWidth="1"/>
    <col min="3841" max="3841" width="15" customWidth="1"/>
    <col min="3842" max="3842" width="29" customWidth="1"/>
    <col min="3843" max="3843" width="15" customWidth="1"/>
    <col min="3844" max="3844" width="20" customWidth="1"/>
    <col min="3845" max="3845" width="28" customWidth="1"/>
    <col min="3846" max="3846" width="22" customWidth="1"/>
    <col min="3847" max="3847" width="25" customWidth="1"/>
    <col min="3848" max="3849" width="20" customWidth="1"/>
    <col min="4097" max="4097" width="15" customWidth="1"/>
    <col min="4098" max="4098" width="29" customWidth="1"/>
    <col min="4099" max="4099" width="15" customWidth="1"/>
    <col min="4100" max="4100" width="20" customWidth="1"/>
    <col min="4101" max="4101" width="28" customWidth="1"/>
    <col min="4102" max="4102" width="22" customWidth="1"/>
    <col min="4103" max="4103" width="25" customWidth="1"/>
    <col min="4104" max="4105" width="20" customWidth="1"/>
    <col min="4353" max="4353" width="15" customWidth="1"/>
    <col min="4354" max="4354" width="29" customWidth="1"/>
    <col min="4355" max="4355" width="15" customWidth="1"/>
    <col min="4356" max="4356" width="20" customWidth="1"/>
    <col min="4357" max="4357" width="28" customWidth="1"/>
    <col min="4358" max="4358" width="22" customWidth="1"/>
    <col min="4359" max="4359" width="25" customWidth="1"/>
    <col min="4360" max="4361" width="20" customWidth="1"/>
    <col min="4609" max="4609" width="15" customWidth="1"/>
    <col min="4610" max="4610" width="29" customWidth="1"/>
    <col min="4611" max="4611" width="15" customWidth="1"/>
    <col min="4612" max="4612" width="20" customWidth="1"/>
    <col min="4613" max="4613" width="28" customWidth="1"/>
    <col min="4614" max="4614" width="22" customWidth="1"/>
    <col min="4615" max="4615" width="25" customWidth="1"/>
    <col min="4616" max="4617" width="20" customWidth="1"/>
    <col min="4865" max="4865" width="15" customWidth="1"/>
    <col min="4866" max="4866" width="29" customWidth="1"/>
    <col min="4867" max="4867" width="15" customWidth="1"/>
    <col min="4868" max="4868" width="20" customWidth="1"/>
    <col min="4869" max="4869" width="28" customWidth="1"/>
    <col min="4870" max="4870" width="22" customWidth="1"/>
    <col min="4871" max="4871" width="25" customWidth="1"/>
    <col min="4872" max="4873" width="20" customWidth="1"/>
    <col min="5121" max="5121" width="15" customWidth="1"/>
    <col min="5122" max="5122" width="29" customWidth="1"/>
    <col min="5123" max="5123" width="15" customWidth="1"/>
    <col min="5124" max="5124" width="20" customWidth="1"/>
    <col min="5125" max="5125" width="28" customWidth="1"/>
    <col min="5126" max="5126" width="22" customWidth="1"/>
    <col min="5127" max="5127" width="25" customWidth="1"/>
    <col min="5128" max="5129" width="20" customWidth="1"/>
    <col min="5377" max="5377" width="15" customWidth="1"/>
    <col min="5378" max="5378" width="29" customWidth="1"/>
    <col min="5379" max="5379" width="15" customWidth="1"/>
    <col min="5380" max="5380" width="20" customWidth="1"/>
    <col min="5381" max="5381" width="28" customWidth="1"/>
    <col min="5382" max="5382" width="22" customWidth="1"/>
    <col min="5383" max="5383" width="25" customWidth="1"/>
    <col min="5384" max="5385" width="20" customWidth="1"/>
    <col min="5633" max="5633" width="15" customWidth="1"/>
    <col min="5634" max="5634" width="29" customWidth="1"/>
    <col min="5635" max="5635" width="15" customWidth="1"/>
    <col min="5636" max="5636" width="20" customWidth="1"/>
    <col min="5637" max="5637" width="28" customWidth="1"/>
    <col min="5638" max="5638" width="22" customWidth="1"/>
    <col min="5639" max="5639" width="25" customWidth="1"/>
    <col min="5640" max="5641" width="20" customWidth="1"/>
    <col min="5889" max="5889" width="15" customWidth="1"/>
    <col min="5890" max="5890" width="29" customWidth="1"/>
    <col min="5891" max="5891" width="15" customWidth="1"/>
    <col min="5892" max="5892" width="20" customWidth="1"/>
    <col min="5893" max="5893" width="28" customWidth="1"/>
    <col min="5894" max="5894" width="22" customWidth="1"/>
    <col min="5895" max="5895" width="25" customWidth="1"/>
    <col min="5896" max="5897" width="20" customWidth="1"/>
    <col min="6145" max="6145" width="15" customWidth="1"/>
    <col min="6146" max="6146" width="29" customWidth="1"/>
    <col min="6147" max="6147" width="15" customWidth="1"/>
    <col min="6148" max="6148" width="20" customWidth="1"/>
    <col min="6149" max="6149" width="28" customWidth="1"/>
    <col min="6150" max="6150" width="22" customWidth="1"/>
    <col min="6151" max="6151" width="25" customWidth="1"/>
    <col min="6152" max="6153" width="20" customWidth="1"/>
    <col min="6401" max="6401" width="15" customWidth="1"/>
    <col min="6402" max="6402" width="29" customWidth="1"/>
    <col min="6403" max="6403" width="15" customWidth="1"/>
    <col min="6404" max="6404" width="20" customWidth="1"/>
    <col min="6405" max="6405" width="28" customWidth="1"/>
    <col min="6406" max="6406" width="22" customWidth="1"/>
    <col min="6407" max="6407" width="25" customWidth="1"/>
    <col min="6408" max="6409" width="20" customWidth="1"/>
    <col min="6657" max="6657" width="15" customWidth="1"/>
    <col min="6658" max="6658" width="29" customWidth="1"/>
    <col min="6659" max="6659" width="15" customWidth="1"/>
    <col min="6660" max="6660" width="20" customWidth="1"/>
    <col min="6661" max="6661" width="28" customWidth="1"/>
    <col min="6662" max="6662" width="22" customWidth="1"/>
    <col min="6663" max="6663" width="25" customWidth="1"/>
    <col min="6664" max="6665" width="20" customWidth="1"/>
    <col min="6913" max="6913" width="15" customWidth="1"/>
    <col min="6914" max="6914" width="29" customWidth="1"/>
    <col min="6915" max="6915" width="15" customWidth="1"/>
    <col min="6916" max="6916" width="20" customWidth="1"/>
    <col min="6917" max="6917" width="28" customWidth="1"/>
    <col min="6918" max="6918" width="22" customWidth="1"/>
    <col min="6919" max="6919" width="25" customWidth="1"/>
    <col min="6920" max="6921" width="20" customWidth="1"/>
    <col min="7169" max="7169" width="15" customWidth="1"/>
    <col min="7170" max="7170" width="29" customWidth="1"/>
    <col min="7171" max="7171" width="15" customWidth="1"/>
    <col min="7172" max="7172" width="20" customWidth="1"/>
    <col min="7173" max="7173" width="28" customWidth="1"/>
    <col min="7174" max="7174" width="22" customWidth="1"/>
    <col min="7175" max="7175" width="25" customWidth="1"/>
    <col min="7176" max="7177" width="20" customWidth="1"/>
    <col min="7425" max="7425" width="15" customWidth="1"/>
    <col min="7426" max="7426" width="29" customWidth="1"/>
    <col min="7427" max="7427" width="15" customWidth="1"/>
    <col min="7428" max="7428" width="20" customWidth="1"/>
    <col min="7429" max="7429" width="28" customWidth="1"/>
    <col min="7430" max="7430" width="22" customWidth="1"/>
    <col min="7431" max="7431" width="25" customWidth="1"/>
    <col min="7432" max="7433" width="20" customWidth="1"/>
    <col min="7681" max="7681" width="15" customWidth="1"/>
    <col min="7682" max="7682" width="29" customWidth="1"/>
    <col min="7683" max="7683" width="15" customWidth="1"/>
    <col min="7684" max="7684" width="20" customWidth="1"/>
    <col min="7685" max="7685" width="28" customWidth="1"/>
    <col min="7686" max="7686" width="22" customWidth="1"/>
    <col min="7687" max="7687" width="25" customWidth="1"/>
    <col min="7688" max="7689" width="20" customWidth="1"/>
    <col min="7937" max="7937" width="15" customWidth="1"/>
    <col min="7938" max="7938" width="29" customWidth="1"/>
    <col min="7939" max="7939" width="15" customWidth="1"/>
    <col min="7940" max="7940" width="20" customWidth="1"/>
    <col min="7941" max="7941" width="28" customWidth="1"/>
    <col min="7942" max="7942" width="22" customWidth="1"/>
    <col min="7943" max="7943" width="25" customWidth="1"/>
    <col min="7944" max="7945" width="20" customWidth="1"/>
    <col min="8193" max="8193" width="15" customWidth="1"/>
    <col min="8194" max="8194" width="29" customWidth="1"/>
    <col min="8195" max="8195" width="15" customWidth="1"/>
    <col min="8196" max="8196" width="20" customWidth="1"/>
    <col min="8197" max="8197" width="28" customWidth="1"/>
    <col min="8198" max="8198" width="22" customWidth="1"/>
    <col min="8199" max="8199" width="25" customWidth="1"/>
    <col min="8200" max="8201" width="20" customWidth="1"/>
    <col min="8449" max="8449" width="15" customWidth="1"/>
    <col min="8450" max="8450" width="29" customWidth="1"/>
    <col min="8451" max="8451" width="15" customWidth="1"/>
    <col min="8452" max="8452" width="20" customWidth="1"/>
    <col min="8453" max="8453" width="28" customWidth="1"/>
    <col min="8454" max="8454" width="22" customWidth="1"/>
    <col min="8455" max="8455" width="25" customWidth="1"/>
    <col min="8456" max="8457" width="20" customWidth="1"/>
    <col min="8705" max="8705" width="15" customWidth="1"/>
    <col min="8706" max="8706" width="29" customWidth="1"/>
    <col min="8707" max="8707" width="15" customWidth="1"/>
    <col min="8708" max="8708" width="20" customWidth="1"/>
    <col min="8709" max="8709" width="28" customWidth="1"/>
    <col min="8710" max="8710" width="22" customWidth="1"/>
    <col min="8711" max="8711" width="25" customWidth="1"/>
    <col min="8712" max="8713" width="20" customWidth="1"/>
    <col min="8961" max="8961" width="15" customWidth="1"/>
    <col min="8962" max="8962" width="29" customWidth="1"/>
    <col min="8963" max="8963" width="15" customWidth="1"/>
    <col min="8964" max="8964" width="20" customWidth="1"/>
    <col min="8965" max="8965" width="28" customWidth="1"/>
    <col min="8966" max="8966" width="22" customWidth="1"/>
    <col min="8967" max="8967" width="25" customWidth="1"/>
    <col min="8968" max="8969" width="20" customWidth="1"/>
    <col min="9217" max="9217" width="15" customWidth="1"/>
    <col min="9218" max="9218" width="29" customWidth="1"/>
    <col min="9219" max="9219" width="15" customWidth="1"/>
    <col min="9220" max="9220" width="20" customWidth="1"/>
    <col min="9221" max="9221" width="28" customWidth="1"/>
    <col min="9222" max="9222" width="22" customWidth="1"/>
    <col min="9223" max="9223" width="25" customWidth="1"/>
    <col min="9224" max="9225" width="20" customWidth="1"/>
    <col min="9473" max="9473" width="15" customWidth="1"/>
    <col min="9474" max="9474" width="29" customWidth="1"/>
    <col min="9475" max="9475" width="15" customWidth="1"/>
    <col min="9476" max="9476" width="20" customWidth="1"/>
    <col min="9477" max="9477" width="28" customWidth="1"/>
    <col min="9478" max="9478" width="22" customWidth="1"/>
    <col min="9479" max="9479" width="25" customWidth="1"/>
    <col min="9480" max="9481" width="20" customWidth="1"/>
    <col min="9729" max="9729" width="15" customWidth="1"/>
    <col min="9730" max="9730" width="29" customWidth="1"/>
    <col min="9731" max="9731" width="15" customWidth="1"/>
    <col min="9732" max="9732" width="20" customWidth="1"/>
    <col min="9733" max="9733" width="28" customWidth="1"/>
    <col min="9734" max="9734" width="22" customWidth="1"/>
    <col min="9735" max="9735" width="25" customWidth="1"/>
    <col min="9736" max="9737" width="20" customWidth="1"/>
    <col min="9985" max="9985" width="15" customWidth="1"/>
    <col min="9986" max="9986" width="29" customWidth="1"/>
    <col min="9987" max="9987" width="15" customWidth="1"/>
    <col min="9988" max="9988" width="20" customWidth="1"/>
    <col min="9989" max="9989" width="28" customWidth="1"/>
    <col min="9990" max="9990" width="22" customWidth="1"/>
    <col min="9991" max="9991" width="25" customWidth="1"/>
    <col min="9992" max="9993" width="20" customWidth="1"/>
    <col min="10241" max="10241" width="15" customWidth="1"/>
    <col min="10242" max="10242" width="29" customWidth="1"/>
    <col min="10243" max="10243" width="15" customWidth="1"/>
    <col min="10244" max="10244" width="20" customWidth="1"/>
    <col min="10245" max="10245" width="28" customWidth="1"/>
    <col min="10246" max="10246" width="22" customWidth="1"/>
    <col min="10247" max="10247" width="25" customWidth="1"/>
    <col min="10248" max="10249" width="20" customWidth="1"/>
    <col min="10497" max="10497" width="15" customWidth="1"/>
    <col min="10498" max="10498" width="29" customWidth="1"/>
    <col min="10499" max="10499" width="15" customWidth="1"/>
    <col min="10500" max="10500" width="20" customWidth="1"/>
    <col min="10501" max="10501" width="28" customWidth="1"/>
    <col min="10502" max="10502" width="22" customWidth="1"/>
    <col min="10503" max="10503" width="25" customWidth="1"/>
    <col min="10504" max="10505" width="20" customWidth="1"/>
    <col min="10753" max="10753" width="15" customWidth="1"/>
    <col min="10754" max="10754" width="29" customWidth="1"/>
    <col min="10755" max="10755" width="15" customWidth="1"/>
    <col min="10756" max="10756" width="20" customWidth="1"/>
    <col min="10757" max="10757" width="28" customWidth="1"/>
    <col min="10758" max="10758" width="22" customWidth="1"/>
    <col min="10759" max="10759" width="25" customWidth="1"/>
    <col min="10760" max="10761" width="20" customWidth="1"/>
    <col min="11009" max="11009" width="15" customWidth="1"/>
    <col min="11010" max="11010" width="29" customWidth="1"/>
    <col min="11011" max="11011" width="15" customWidth="1"/>
    <col min="11012" max="11012" width="20" customWidth="1"/>
    <col min="11013" max="11013" width="28" customWidth="1"/>
    <col min="11014" max="11014" width="22" customWidth="1"/>
    <col min="11015" max="11015" width="25" customWidth="1"/>
    <col min="11016" max="11017" width="20" customWidth="1"/>
    <col min="11265" max="11265" width="15" customWidth="1"/>
    <col min="11266" max="11266" width="29" customWidth="1"/>
    <col min="11267" max="11267" width="15" customWidth="1"/>
    <col min="11268" max="11268" width="20" customWidth="1"/>
    <col min="11269" max="11269" width="28" customWidth="1"/>
    <col min="11270" max="11270" width="22" customWidth="1"/>
    <col min="11271" max="11271" width="25" customWidth="1"/>
    <col min="11272" max="11273" width="20" customWidth="1"/>
    <col min="11521" max="11521" width="15" customWidth="1"/>
    <col min="11522" max="11522" width="29" customWidth="1"/>
    <col min="11523" max="11523" width="15" customWidth="1"/>
    <col min="11524" max="11524" width="20" customWidth="1"/>
    <col min="11525" max="11525" width="28" customWidth="1"/>
    <col min="11526" max="11526" width="22" customWidth="1"/>
    <col min="11527" max="11527" width="25" customWidth="1"/>
    <col min="11528" max="11529" width="20" customWidth="1"/>
    <col min="11777" max="11777" width="15" customWidth="1"/>
    <col min="11778" max="11778" width="29" customWidth="1"/>
    <col min="11779" max="11779" width="15" customWidth="1"/>
    <col min="11780" max="11780" width="20" customWidth="1"/>
    <col min="11781" max="11781" width="28" customWidth="1"/>
    <col min="11782" max="11782" width="22" customWidth="1"/>
    <col min="11783" max="11783" width="25" customWidth="1"/>
    <col min="11784" max="11785" width="20" customWidth="1"/>
    <col min="12033" max="12033" width="15" customWidth="1"/>
    <col min="12034" max="12034" width="29" customWidth="1"/>
    <col min="12035" max="12035" width="15" customWidth="1"/>
    <col min="12036" max="12036" width="20" customWidth="1"/>
    <col min="12037" max="12037" width="28" customWidth="1"/>
    <col min="12038" max="12038" width="22" customWidth="1"/>
    <col min="12039" max="12039" width="25" customWidth="1"/>
    <col min="12040" max="12041" width="20" customWidth="1"/>
    <col min="12289" max="12289" width="15" customWidth="1"/>
    <col min="12290" max="12290" width="29" customWidth="1"/>
    <col min="12291" max="12291" width="15" customWidth="1"/>
    <col min="12292" max="12292" width="20" customWidth="1"/>
    <col min="12293" max="12293" width="28" customWidth="1"/>
    <col min="12294" max="12294" width="22" customWidth="1"/>
    <col min="12295" max="12295" width="25" customWidth="1"/>
    <col min="12296" max="12297" width="20" customWidth="1"/>
    <col min="12545" max="12545" width="15" customWidth="1"/>
    <col min="12546" max="12546" width="29" customWidth="1"/>
    <col min="12547" max="12547" width="15" customWidth="1"/>
    <col min="12548" max="12548" width="20" customWidth="1"/>
    <col min="12549" max="12549" width="28" customWidth="1"/>
    <col min="12550" max="12550" width="22" customWidth="1"/>
    <col min="12551" max="12551" width="25" customWidth="1"/>
    <col min="12552" max="12553" width="20" customWidth="1"/>
    <col min="12801" max="12801" width="15" customWidth="1"/>
    <col min="12802" max="12802" width="29" customWidth="1"/>
    <col min="12803" max="12803" width="15" customWidth="1"/>
    <col min="12804" max="12804" width="20" customWidth="1"/>
    <col min="12805" max="12805" width="28" customWidth="1"/>
    <col min="12806" max="12806" width="22" customWidth="1"/>
    <col min="12807" max="12807" width="25" customWidth="1"/>
    <col min="12808" max="12809" width="20" customWidth="1"/>
    <col min="13057" max="13057" width="15" customWidth="1"/>
    <col min="13058" max="13058" width="29" customWidth="1"/>
    <col min="13059" max="13059" width="15" customWidth="1"/>
    <col min="13060" max="13060" width="20" customWidth="1"/>
    <col min="13061" max="13061" width="28" customWidth="1"/>
    <col min="13062" max="13062" width="22" customWidth="1"/>
    <col min="13063" max="13063" width="25" customWidth="1"/>
    <col min="13064" max="13065" width="20" customWidth="1"/>
    <col min="13313" max="13313" width="15" customWidth="1"/>
    <col min="13314" max="13314" width="29" customWidth="1"/>
    <col min="13315" max="13315" width="15" customWidth="1"/>
    <col min="13316" max="13316" width="20" customWidth="1"/>
    <col min="13317" max="13317" width="28" customWidth="1"/>
    <col min="13318" max="13318" width="22" customWidth="1"/>
    <col min="13319" max="13319" width="25" customWidth="1"/>
    <col min="13320" max="13321" width="20" customWidth="1"/>
    <col min="13569" max="13569" width="15" customWidth="1"/>
    <col min="13570" max="13570" width="29" customWidth="1"/>
    <col min="13571" max="13571" width="15" customWidth="1"/>
    <col min="13572" max="13572" width="20" customWidth="1"/>
    <col min="13573" max="13573" width="28" customWidth="1"/>
    <col min="13574" max="13574" width="22" customWidth="1"/>
    <col min="13575" max="13575" width="25" customWidth="1"/>
    <col min="13576" max="13577" width="20" customWidth="1"/>
    <col min="13825" max="13825" width="15" customWidth="1"/>
    <col min="13826" max="13826" width="29" customWidth="1"/>
    <col min="13827" max="13827" width="15" customWidth="1"/>
    <col min="13828" max="13828" width="20" customWidth="1"/>
    <col min="13829" max="13829" width="28" customWidth="1"/>
    <col min="13830" max="13830" width="22" customWidth="1"/>
    <col min="13831" max="13831" width="25" customWidth="1"/>
    <col min="13832" max="13833" width="20" customWidth="1"/>
    <col min="14081" max="14081" width="15" customWidth="1"/>
    <col min="14082" max="14082" width="29" customWidth="1"/>
    <col min="14083" max="14083" width="15" customWidth="1"/>
    <col min="14084" max="14084" width="20" customWidth="1"/>
    <col min="14085" max="14085" width="28" customWidth="1"/>
    <col min="14086" max="14086" width="22" customWidth="1"/>
    <col min="14087" max="14087" width="25" customWidth="1"/>
    <col min="14088" max="14089" width="20" customWidth="1"/>
    <col min="14337" max="14337" width="15" customWidth="1"/>
    <col min="14338" max="14338" width="29" customWidth="1"/>
    <col min="14339" max="14339" width="15" customWidth="1"/>
    <col min="14340" max="14340" width="20" customWidth="1"/>
    <col min="14341" max="14341" width="28" customWidth="1"/>
    <col min="14342" max="14342" width="22" customWidth="1"/>
    <col min="14343" max="14343" width="25" customWidth="1"/>
    <col min="14344" max="14345" width="20" customWidth="1"/>
    <col min="14593" max="14593" width="15" customWidth="1"/>
    <col min="14594" max="14594" width="29" customWidth="1"/>
    <col min="14595" max="14595" width="15" customWidth="1"/>
    <col min="14596" max="14596" width="20" customWidth="1"/>
    <col min="14597" max="14597" width="28" customWidth="1"/>
    <col min="14598" max="14598" width="22" customWidth="1"/>
    <col min="14599" max="14599" width="25" customWidth="1"/>
    <col min="14600" max="14601" width="20" customWidth="1"/>
    <col min="14849" max="14849" width="15" customWidth="1"/>
    <col min="14850" max="14850" width="29" customWidth="1"/>
    <col min="14851" max="14851" width="15" customWidth="1"/>
    <col min="14852" max="14852" width="20" customWidth="1"/>
    <col min="14853" max="14853" width="28" customWidth="1"/>
    <col min="14854" max="14854" width="22" customWidth="1"/>
    <col min="14855" max="14855" width="25" customWidth="1"/>
    <col min="14856" max="14857" width="20" customWidth="1"/>
    <col min="15105" max="15105" width="15" customWidth="1"/>
    <col min="15106" max="15106" width="29" customWidth="1"/>
    <col min="15107" max="15107" width="15" customWidth="1"/>
    <col min="15108" max="15108" width="20" customWidth="1"/>
    <col min="15109" max="15109" width="28" customWidth="1"/>
    <col min="15110" max="15110" width="22" customWidth="1"/>
    <col min="15111" max="15111" width="25" customWidth="1"/>
    <col min="15112" max="15113" width="20" customWidth="1"/>
    <col min="15361" max="15361" width="15" customWidth="1"/>
    <col min="15362" max="15362" width="29" customWidth="1"/>
    <col min="15363" max="15363" width="15" customWidth="1"/>
    <col min="15364" max="15364" width="20" customWidth="1"/>
    <col min="15365" max="15365" width="28" customWidth="1"/>
    <col min="15366" max="15366" width="22" customWidth="1"/>
    <col min="15367" max="15367" width="25" customWidth="1"/>
    <col min="15368" max="15369" width="20" customWidth="1"/>
    <col min="15617" max="15617" width="15" customWidth="1"/>
    <col min="15618" max="15618" width="29" customWidth="1"/>
    <col min="15619" max="15619" width="15" customWidth="1"/>
    <col min="15620" max="15620" width="20" customWidth="1"/>
    <col min="15621" max="15621" width="28" customWidth="1"/>
    <col min="15622" max="15622" width="22" customWidth="1"/>
    <col min="15623" max="15623" width="25" customWidth="1"/>
    <col min="15624" max="15625" width="20" customWidth="1"/>
    <col min="15873" max="15873" width="15" customWidth="1"/>
    <col min="15874" max="15874" width="29" customWidth="1"/>
    <col min="15875" max="15875" width="15" customWidth="1"/>
    <col min="15876" max="15876" width="20" customWidth="1"/>
    <col min="15877" max="15877" width="28" customWidth="1"/>
    <col min="15878" max="15878" width="22" customWidth="1"/>
    <col min="15879" max="15879" width="25" customWidth="1"/>
    <col min="15880" max="15881" width="20" customWidth="1"/>
    <col min="16129" max="16129" width="15" customWidth="1"/>
    <col min="16130" max="16130" width="29" customWidth="1"/>
    <col min="16131" max="16131" width="15" customWidth="1"/>
    <col min="16132" max="16132" width="20" customWidth="1"/>
    <col min="16133" max="16133" width="28" customWidth="1"/>
    <col min="16134" max="16134" width="22" customWidth="1"/>
    <col min="16135" max="16135" width="25" customWidth="1"/>
    <col min="16136" max="16137" width="20" customWidth="1"/>
  </cols>
  <sheetData>
    <row r="1" spans="1:9" ht="15.6">
      <c r="A1" s="62" t="s">
        <v>1440</v>
      </c>
      <c r="B1" s="62"/>
      <c r="C1" s="62"/>
      <c r="D1" s="62"/>
      <c r="E1" s="62"/>
      <c r="F1" s="62"/>
      <c r="G1" s="62"/>
      <c r="H1" s="62"/>
      <c r="I1" s="62"/>
    </row>
    <row r="2" spans="1:9">
      <c r="A2" s="2" t="s">
        <v>1441</v>
      </c>
      <c r="B2" s="2" t="s">
        <v>1442</v>
      </c>
      <c r="C2" s="2" t="s">
        <v>1285</v>
      </c>
      <c r="D2" s="2" t="s">
        <v>1443</v>
      </c>
      <c r="E2" s="2" t="s">
        <v>1444</v>
      </c>
      <c r="F2" s="2" t="s">
        <v>1445</v>
      </c>
      <c r="G2" s="2" t="s">
        <v>1446</v>
      </c>
      <c r="H2" s="2" t="s">
        <v>1447</v>
      </c>
      <c r="I2" s="2" t="s">
        <v>1448</v>
      </c>
    </row>
    <row r="3" spans="1:9" hidden="1">
      <c r="A3" s="2" t="s">
        <v>1449</v>
      </c>
      <c r="B3" s="2"/>
      <c r="C3" s="2"/>
      <c r="D3" s="2"/>
      <c r="E3" s="2"/>
      <c r="F3" s="2"/>
      <c r="G3" s="2"/>
      <c r="H3" s="2" t="s">
        <v>1443</v>
      </c>
      <c r="I3" s="2"/>
    </row>
    <row r="4" spans="1:9" hidden="1">
      <c r="A4" s="75" t="s">
        <v>1450</v>
      </c>
      <c r="B4" s="75" t="s">
        <v>1451</v>
      </c>
      <c r="C4" s="284" t="s">
        <v>1452</v>
      </c>
      <c r="D4" s="76">
        <v>170167141763.44</v>
      </c>
      <c r="E4" s="442">
        <v>147742.08885468001</v>
      </c>
      <c r="F4" s="283">
        <v>1151785.1350459999</v>
      </c>
      <c r="G4" s="443">
        <v>527</v>
      </c>
      <c r="H4" s="76">
        <v>170644979110.73999</v>
      </c>
      <c r="I4" s="76">
        <v>170654493683.10001</v>
      </c>
    </row>
    <row r="5" spans="1:9" hidden="1">
      <c r="A5" s="75" t="s">
        <v>1450</v>
      </c>
      <c r="B5" s="75" t="s">
        <v>1451</v>
      </c>
      <c r="C5" s="284" t="s">
        <v>1453</v>
      </c>
      <c r="D5" s="76">
        <v>165328533792.19</v>
      </c>
      <c r="E5" s="442">
        <v>143471.3834552</v>
      </c>
      <c r="F5" s="283">
        <v>1152345.0168989999</v>
      </c>
      <c r="G5" s="443">
        <v>527</v>
      </c>
      <c r="H5" s="76">
        <v>170249859877.91</v>
      </c>
      <c r="I5" s="76">
        <v>170287856843.57001</v>
      </c>
    </row>
    <row r="6" spans="1:9" hidden="1">
      <c r="A6" s="75" t="s">
        <v>1450</v>
      </c>
      <c r="B6" s="75" t="s">
        <v>1451</v>
      </c>
      <c r="C6" s="284" t="s">
        <v>1454</v>
      </c>
      <c r="D6" s="76">
        <v>164953904913.03</v>
      </c>
      <c r="E6" s="442">
        <v>143123.36990282001</v>
      </c>
      <c r="F6" s="283">
        <v>1152529.4927379999</v>
      </c>
      <c r="G6" s="443">
        <v>528</v>
      </c>
      <c r="H6" s="76">
        <v>165355000796</v>
      </c>
      <c r="I6" s="76">
        <v>165402219501.75</v>
      </c>
    </row>
    <row r="7" spans="1:9" hidden="1">
      <c r="A7" s="75" t="s">
        <v>1450</v>
      </c>
      <c r="B7" s="75" t="s">
        <v>1451</v>
      </c>
      <c r="C7" s="284" t="s">
        <v>1455</v>
      </c>
      <c r="D7" s="76">
        <v>165396534654.10999</v>
      </c>
      <c r="E7" s="442">
        <v>143484.4144638</v>
      </c>
      <c r="F7" s="283">
        <v>1152714.287975</v>
      </c>
      <c r="G7" s="443">
        <v>528</v>
      </c>
      <c r="H7" s="76">
        <v>164980353430.07999</v>
      </c>
      <c r="I7" s="76">
        <v>165036773501.06</v>
      </c>
    </row>
    <row r="8" spans="1:9" hidden="1">
      <c r="A8" s="75" t="s">
        <v>1450</v>
      </c>
      <c r="B8" s="75" t="s">
        <v>1451</v>
      </c>
      <c r="C8" s="284" t="s">
        <v>1456</v>
      </c>
      <c r="D8" s="76">
        <v>165618693633.09</v>
      </c>
      <c r="E8" s="442">
        <v>143654.18595486</v>
      </c>
      <c r="F8" s="283">
        <v>1152898.4869619999</v>
      </c>
      <c r="G8" s="443">
        <v>528</v>
      </c>
      <c r="H8" s="76">
        <v>165422964337.92001</v>
      </c>
      <c r="I8" s="76">
        <v>165488610965.60999</v>
      </c>
    </row>
    <row r="9" spans="1:9" hidden="1">
      <c r="A9" s="75" t="s">
        <v>1450</v>
      </c>
      <c r="B9" s="75" t="s">
        <v>1451</v>
      </c>
      <c r="C9" s="284" t="s">
        <v>1457</v>
      </c>
      <c r="D9" s="76">
        <v>165659778705.01999</v>
      </c>
      <c r="E9" s="442">
        <v>143666.89864602001</v>
      </c>
      <c r="F9" s="283">
        <v>1153082.4446429999</v>
      </c>
      <c r="G9" s="443">
        <v>528</v>
      </c>
      <c r="H9" s="76">
        <v>165645119924.03</v>
      </c>
      <c r="I9" s="76">
        <v>165720006009.5</v>
      </c>
    </row>
    <row r="10" spans="1:9" hidden="1">
      <c r="A10" s="75" t="s">
        <v>1450</v>
      </c>
      <c r="B10" s="75" t="s">
        <v>1451</v>
      </c>
      <c r="C10" s="284" t="s">
        <v>1458</v>
      </c>
      <c r="D10" s="76">
        <v>163507518996.16</v>
      </c>
      <c r="E10" s="442">
        <v>141732.66356846999</v>
      </c>
      <c r="F10" s="283">
        <v>1153633.2901639999</v>
      </c>
      <c r="G10" s="443">
        <v>528</v>
      </c>
      <c r="H10" s="76">
        <v>165738916972.62</v>
      </c>
      <c r="I10" s="76">
        <v>165841541759.51999</v>
      </c>
    </row>
    <row r="11" spans="1:9" hidden="1">
      <c r="A11" s="75" t="s">
        <v>1450</v>
      </c>
      <c r="B11" s="75" t="s">
        <v>1451</v>
      </c>
      <c r="C11" s="284" t="s">
        <v>1459</v>
      </c>
      <c r="D11" s="76">
        <v>163431209576.14999</v>
      </c>
      <c r="E11" s="442">
        <v>141643.72802022999</v>
      </c>
      <c r="F11" s="283">
        <v>1153818.8937870001</v>
      </c>
      <c r="G11" s="443">
        <v>526</v>
      </c>
      <c r="H11" s="76">
        <v>163533825092.03</v>
      </c>
      <c r="I11" s="76">
        <v>163645573680</v>
      </c>
    </row>
    <row r="12" spans="1:9" hidden="1">
      <c r="A12" s="75" t="s">
        <v>1450</v>
      </c>
      <c r="B12" s="75" t="s">
        <v>1451</v>
      </c>
      <c r="C12" s="284" t="s">
        <v>1460</v>
      </c>
      <c r="D12" s="76">
        <v>163362879751.92999</v>
      </c>
      <c r="E12" s="442">
        <v>141561.84753935999</v>
      </c>
      <c r="F12" s="283">
        <v>1154003.5863580001</v>
      </c>
      <c r="G12" s="443">
        <v>527</v>
      </c>
      <c r="H12" s="76">
        <v>163457370120.51001</v>
      </c>
      <c r="I12" s="76">
        <v>163578238755.39001</v>
      </c>
    </row>
    <row r="13" spans="1:9" hidden="1">
      <c r="A13" s="75" t="s">
        <v>1450</v>
      </c>
      <c r="B13" s="75" t="s">
        <v>1451</v>
      </c>
      <c r="C13" s="284" t="s">
        <v>1461</v>
      </c>
      <c r="D13" s="76">
        <v>163374736940.56</v>
      </c>
      <c r="E13" s="442">
        <v>141549.79610764</v>
      </c>
      <c r="F13" s="283">
        <v>1154185.6041699999</v>
      </c>
      <c r="G13" s="443">
        <v>529</v>
      </c>
      <c r="H13" s="76">
        <v>163388646529.57001</v>
      </c>
      <c r="I13" s="76">
        <v>163518631888.07999</v>
      </c>
    </row>
    <row r="14" spans="1:9" hidden="1">
      <c r="A14" s="75" t="s">
        <v>1450</v>
      </c>
      <c r="B14" s="75" t="s">
        <v>1451</v>
      </c>
      <c r="C14" s="284" t="s">
        <v>1462</v>
      </c>
      <c r="D14" s="76">
        <v>166580973472.60999</v>
      </c>
      <c r="E14" s="442">
        <v>144304.50514568001</v>
      </c>
      <c r="F14" s="283">
        <v>1154371.260304</v>
      </c>
      <c r="G14" s="443">
        <v>532</v>
      </c>
      <c r="H14" s="76">
        <v>163401016528.62</v>
      </c>
      <c r="I14" s="76">
        <v>163540119808.79001</v>
      </c>
    </row>
    <row r="15" spans="1:9" hidden="1">
      <c r="A15" s="75" t="s">
        <v>1450</v>
      </c>
      <c r="B15" s="75" t="s">
        <v>1451</v>
      </c>
      <c r="C15" s="284" t="s">
        <v>1463</v>
      </c>
      <c r="D15" s="76">
        <v>161664392560.98001</v>
      </c>
      <c r="E15" s="442">
        <v>139979.42611031001</v>
      </c>
      <c r="F15" s="283">
        <v>1154915.3833049999</v>
      </c>
      <c r="G15" s="443">
        <v>531</v>
      </c>
      <c r="H15" s="76">
        <v>166659492872.94</v>
      </c>
      <c r="I15" s="76">
        <v>166826499598.85999</v>
      </c>
    </row>
    <row r="16" spans="1:9" hidden="1">
      <c r="A16" s="75" t="s">
        <v>1450</v>
      </c>
      <c r="B16" s="75" t="s">
        <v>1451</v>
      </c>
      <c r="C16" s="284" t="s">
        <v>1464</v>
      </c>
      <c r="D16" s="76">
        <v>161592791252.04001</v>
      </c>
      <c r="E16" s="442">
        <v>139895.29427387999</v>
      </c>
      <c r="F16" s="283">
        <v>1155098.118852</v>
      </c>
      <c r="G16" s="443">
        <v>532</v>
      </c>
      <c r="H16" s="76">
        <v>161689971778.04001</v>
      </c>
      <c r="I16" s="76">
        <v>161866003087.88</v>
      </c>
    </row>
    <row r="17" spans="1:9" hidden="1">
      <c r="A17" s="75" t="s">
        <v>1450</v>
      </c>
      <c r="B17" s="75" t="s">
        <v>1451</v>
      </c>
      <c r="C17" s="284" t="s">
        <v>1465</v>
      </c>
      <c r="D17" s="76">
        <v>162836276847.32999</v>
      </c>
      <c r="E17" s="442">
        <v>140949.23502897</v>
      </c>
      <c r="F17" s="283">
        <v>1155283.154349</v>
      </c>
      <c r="G17" s="443">
        <v>536</v>
      </c>
      <c r="H17" s="76">
        <v>161618676847.29001</v>
      </c>
      <c r="I17" s="76">
        <v>161803729269.07001</v>
      </c>
    </row>
    <row r="18" spans="1:9" hidden="1">
      <c r="A18" s="75" t="s">
        <v>1450</v>
      </c>
      <c r="B18" s="75" t="s">
        <v>1451</v>
      </c>
      <c r="C18" s="284" t="s">
        <v>1466</v>
      </c>
      <c r="D18" s="76">
        <v>168198441733.92999</v>
      </c>
      <c r="E18" s="442">
        <v>145567.15780267</v>
      </c>
      <c r="F18" s="283">
        <v>1155469.7108390001</v>
      </c>
      <c r="G18" s="443">
        <v>538</v>
      </c>
      <c r="H18" s="76">
        <v>162862571841.92999</v>
      </c>
      <c r="I18" s="76">
        <v>163056715233.91</v>
      </c>
    </row>
    <row r="19" spans="1:9" hidden="1">
      <c r="A19" s="75" t="s">
        <v>1450</v>
      </c>
      <c r="B19" s="75" t="s">
        <v>1451</v>
      </c>
      <c r="C19" s="284" t="s">
        <v>1467</v>
      </c>
      <c r="D19" s="76">
        <v>165242651607.57001</v>
      </c>
      <c r="E19" s="442">
        <v>142986.47441095</v>
      </c>
      <c r="F19" s="283">
        <v>1155652.3250770001</v>
      </c>
      <c r="G19" s="443">
        <v>539</v>
      </c>
      <c r="H19" s="76">
        <v>168225024369.53</v>
      </c>
      <c r="I19" s="76">
        <v>168428558230.35001</v>
      </c>
    </row>
    <row r="20" spans="1:9" hidden="1">
      <c r="A20" s="75" t="s">
        <v>1450</v>
      </c>
      <c r="B20" s="75" t="s">
        <v>1451</v>
      </c>
      <c r="C20" s="284" t="s">
        <v>1468</v>
      </c>
      <c r="D20" s="76">
        <v>163750184463.84</v>
      </c>
      <c r="E20" s="442">
        <v>141627.35807916999</v>
      </c>
      <c r="F20" s="283">
        <v>1156204.469848</v>
      </c>
      <c r="G20" s="443">
        <v>540</v>
      </c>
      <c r="H20" s="76">
        <v>165321600841.70001</v>
      </c>
      <c r="I20" s="76">
        <v>165552825113.13</v>
      </c>
    </row>
    <row r="21" spans="1:9" hidden="1">
      <c r="A21" s="75" t="s">
        <v>1450</v>
      </c>
      <c r="B21" s="75" t="s">
        <v>1451</v>
      </c>
      <c r="C21" s="284" t="s">
        <v>1469</v>
      </c>
      <c r="D21" s="76">
        <v>162464113093.28</v>
      </c>
      <c r="E21" s="442">
        <v>140491.67788164999</v>
      </c>
      <c r="F21" s="283">
        <v>1156396.702943</v>
      </c>
      <c r="G21" s="443">
        <v>542</v>
      </c>
      <c r="H21" s="76">
        <v>163777409929.29001</v>
      </c>
      <c r="I21" s="76">
        <v>164017778753.5</v>
      </c>
    </row>
    <row r="22" spans="1:9" hidden="1">
      <c r="A22" s="75" t="s">
        <v>1450</v>
      </c>
      <c r="B22" s="75" t="s">
        <v>1451</v>
      </c>
      <c r="C22" s="284" t="s">
        <v>1470</v>
      </c>
      <c r="D22" s="76">
        <v>160732709630.64999</v>
      </c>
      <c r="E22" s="442">
        <v>138973.28846675</v>
      </c>
      <c r="F22" s="283">
        <v>1156572.686766</v>
      </c>
      <c r="G22" s="443">
        <v>543</v>
      </c>
      <c r="H22" s="76">
        <v>162488837355.79999</v>
      </c>
      <c r="I22" s="76">
        <v>162738279396.32001</v>
      </c>
    </row>
    <row r="23" spans="1:9" hidden="1">
      <c r="A23" s="75" t="s">
        <v>1450</v>
      </c>
      <c r="B23" s="75" t="s">
        <v>1451</v>
      </c>
      <c r="C23" s="284" t="s">
        <v>1471</v>
      </c>
      <c r="D23" s="76">
        <v>161586373749.04001</v>
      </c>
      <c r="E23" s="442">
        <v>139688.75038732</v>
      </c>
      <c r="F23" s="283">
        <v>1156760.106315</v>
      </c>
      <c r="G23" s="443">
        <v>543</v>
      </c>
      <c r="H23" s="76">
        <v>160758755941.73001</v>
      </c>
      <c r="I23" s="76">
        <v>161017175241.10999</v>
      </c>
    </row>
    <row r="24" spans="1:9" hidden="1">
      <c r="A24" s="75" t="s">
        <v>1450</v>
      </c>
      <c r="B24" s="75" t="s">
        <v>1451</v>
      </c>
      <c r="C24" s="284" t="s">
        <v>1402</v>
      </c>
      <c r="D24" s="76">
        <v>161612101352.84</v>
      </c>
      <c r="E24" s="442">
        <v>139688.75038732</v>
      </c>
      <c r="F24" s="283">
        <v>1156944.2843800001</v>
      </c>
      <c r="G24" s="443">
        <v>543</v>
      </c>
      <c r="H24" s="76">
        <v>161612101352.84</v>
      </c>
      <c r="I24" s="76">
        <v>161879545991.20001</v>
      </c>
    </row>
    <row r="25" spans="1:9">
      <c r="A25" s="75" t="s">
        <v>1472</v>
      </c>
      <c r="B25" s="75" t="s">
        <v>1451</v>
      </c>
      <c r="C25" s="284" t="s">
        <v>1452</v>
      </c>
      <c r="D25" s="76">
        <v>24115154.75</v>
      </c>
      <c r="E25" s="442">
        <v>224667.42714637</v>
      </c>
      <c r="F25" s="283">
        <v>107.337121</v>
      </c>
      <c r="G25" s="443">
        <v>298</v>
      </c>
      <c r="H25" s="76">
        <v>24502368.440000001</v>
      </c>
      <c r="I25" s="76">
        <v>24503291.510000002</v>
      </c>
    </row>
    <row r="26" spans="1:9">
      <c r="A26" s="75" t="s">
        <v>1472</v>
      </c>
      <c r="B26" s="75" t="s">
        <v>1451</v>
      </c>
      <c r="C26" s="284" t="s">
        <v>1453</v>
      </c>
      <c r="D26" s="76">
        <v>23430981.07</v>
      </c>
      <c r="E26" s="442">
        <v>218240.05541569</v>
      </c>
      <c r="F26" s="283">
        <v>107.363339</v>
      </c>
      <c r="G26" s="443">
        <v>298</v>
      </c>
      <c r="H26" s="76">
        <v>24121045.16</v>
      </c>
      <c r="I26" s="76">
        <v>24124694.649999999</v>
      </c>
    </row>
    <row r="27" spans="1:9">
      <c r="A27" s="75" t="s">
        <v>1472</v>
      </c>
      <c r="B27" s="75" t="s">
        <v>1451</v>
      </c>
      <c r="C27" s="284" t="s">
        <v>1454</v>
      </c>
      <c r="D27" s="76">
        <v>23505500.489999998</v>
      </c>
      <c r="E27" s="442">
        <v>218915.83481607001</v>
      </c>
      <c r="F27" s="283">
        <v>107.372317</v>
      </c>
      <c r="G27" s="443">
        <v>299</v>
      </c>
      <c r="H27" s="76">
        <v>23432940.489999998</v>
      </c>
      <c r="I27" s="76">
        <v>23437472.899999999</v>
      </c>
    </row>
    <row r="28" spans="1:9">
      <c r="A28" s="75" t="s">
        <v>1472</v>
      </c>
      <c r="B28" s="75" t="s">
        <v>1451</v>
      </c>
      <c r="C28" s="284" t="s">
        <v>1455</v>
      </c>
      <c r="D28" s="76">
        <v>23505424.34</v>
      </c>
      <c r="E28" s="442">
        <v>218897.40725577</v>
      </c>
      <c r="F28" s="283">
        <v>107.38100799999999</v>
      </c>
      <c r="G28" s="443">
        <v>299</v>
      </c>
      <c r="H28" s="76">
        <v>23507403.109999999</v>
      </c>
      <c r="I28" s="76">
        <v>23512821.27</v>
      </c>
    </row>
    <row r="29" spans="1:9">
      <c r="A29" s="75" t="s">
        <v>1472</v>
      </c>
      <c r="B29" s="75" t="s">
        <v>1451</v>
      </c>
      <c r="C29" s="284" t="s">
        <v>1456</v>
      </c>
      <c r="D29" s="76">
        <v>23207739.77</v>
      </c>
      <c r="E29" s="442">
        <v>216107.72618763</v>
      </c>
      <c r="F29" s="283">
        <v>107.389681</v>
      </c>
      <c r="G29" s="443">
        <v>299</v>
      </c>
      <c r="H29" s="76">
        <v>23507322.73</v>
      </c>
      <c r="I29" s="76">
        <v>23513626.68</v>
      </c>
    </row>
    <row r="30" spans="1:9">
      <c r="A30" s="75" t="s">
        <v>1472</v>
      </c>
      <c r="B30" s="75" t="s">
        <v>1451</v>
      </c>
      <c r="C30" s="284" t="s">
        <v>1457</v>
      </c>
      <c r="D30" s="76">
        <v>23230617.68</v>
      </c>
      <c r="E30" s="442">
        <v>216303.25987966001</v>
      </c>
      <c r="F30" s="283">
        <v>107.398371</v>
      </c>
      <c r="G30" s="443">
        <v>299</v>
      </c>
      <c r="H30" s="76">
        <v>23209617.68</v>
      </c>
      <c r="I30" s="76">
        <v>23216796.239999998</v>
      </c>
    </row>
    <row r="31" spans="1:9">
      <c r="A31" s="75" t="s">
        <v>1472</v>
      </c>
      <c r="B31" s="75" t="s">
        <v>1451</v>
      </c>
      <c r="C31" s="284" t="s">
        <v>1458</v>
      </c>
      <c r="D31" s="76">
        <v>23093755.609999999</v>
      </c>
      <c r="E31" s="442">
        <v>214982.34639990999</v>
      </c>
      <c r="F31" s="283">
        <v>107.421637</v>
      </c>
      <c r="G31" s="443">
        <v>298</v>
      </c>
      <c r="H31" s="76">
        <v>23235650.300000001</v>
      </c>
      <c r="I31" s="76">
        <v>23245455.91</v>
      </c>
    </row>
    <row r="32" spans="1:9">
      <c r="A32" s="75" t="s">
        <v>1472</v>
      </c>
      <c r="B32" s="75" t="s">
        <v>1451</v>
      </c>
      <c r="C32" s="284" t="s">
        <v>1459</v>
      </c>
      <c r="D32" s="76">
        <v>23109857.27</v>
      </c>
      <c r="E32" s="442">
        <v>215116.76029937001</v>
      </c>
      <c r="F32" s="283">
        <v>107.429366</v>
      </c>
      <c r="G32" s="443">
        <v>299</v>
      </c>
      <c r="H32" s="76">
        <v>23095417.27</v>
      </c>
      <c r="I32" s="76">
        <v>23106093.309999999</v>
      </c>
    </row>
    <row r="33" spans="1:9">
      <c r="A33" s="75" t="s">
        <v>1472</v>
      </c>
      <c r="B33" s="75" t="s">
        <v>1451</v>
      </c>
      <c r="C33" s="284" t="s">
        <v>1460</v>
      </c>
      <c r="D33" s="76">
        <v>23227767.890000001</v>
      </c>
      <c r="E33" s="442">
        <v>216198.43894605999</v>
      </c>
      <c r="F33" s="283">
        <v>107.43725999999999</v>
      </c>
      <c r="G33" s="443">
        <v>301</v>
      </c>
      <c r="H33" s="76">
        <v>23111555.300000001</v>
      </c>
      <c r="I33" s="76">
        <v>23123102.420000002</v>
      </c>
    </row>
    <row r="34" spans="1:9">
      <c r="A34" s="75" t="s">
        <v>1472</v>
      </c>
      <c r="B34" s="75" t="s">
        <v>1451</v>
      </c>
      <c r="C34" s="284" t="s">
        <v>1461</v>
      </c>
      <c r="D34" s="76">
        <v>23278408.949999999</v>
      </c>
      <c r="E34" s="442">
        <v>216654.00373736001</v>
      </c>
      <c r="F34" s="283">
        <v>107.44508999999999</v>
      </c>
      <c r="G34" s="443">
        <v>303</v>
      </c>
      <c r="H34" s="76">
        <v>23229460.75</v>
      </c>
      <c r="I34" s="76">
        <v>23241883.420000002</v>
      </c>
    </row>
    <row r="35" spans="1:9">
      <c r="A35" s="75" t="s">
        <v>1472</v>
      </c>
      <c r="B35" s="75" t="s">
        <v>1451</v>
      </c>
      <c r="C35" s="284" t="s">
        <v>1462</v>
      </c>
      <c r="D35" s="76">
        <v>23208990.18</v>
      </c>
      <c r="E35" s="442">
        <v>215992.15973521001</v>
      </c>
      <c r="F35" s="283">
        <v>107.452929</v>
      </c>
      <c r="G35" s="443">
        <v>302</v>
      </c>
      <c r="H35" s="76">
        <v>23280107.260000002</v>
      </c>
      <c r="I35" s="76">
        <v>23293407.420000002</v>
      </c>
    </row>
    <row r="36" spans="1:9">
      <c r="A36" s="75" t="s">
        <v>1472</v>
      </c>
      <c r="B36" s="75" t="s">
        <v>1451</v>
      </c>
      <c r="C36" s="284" t="s">
        <v>1463</v>
      </c>
      <c r="D36" s="76">
        <v>23351345</v>
      </c>
      <c r="E36" s="442">
        <v>217268.72606433</v>
      </c>
      <c r="F36" s="283">
        <v>107.476789</v>
      </c>
      <c r="G36" s="443">
        <v>303</v>
      </c>
      <c r="H36" s="76">
        <v>23214143.75</v>
      </c>
      <c r="I36" s="76">
        <v>23230069.23</v>
      </c>
    </row>
    <row r="37" spans="1:9">
      <c r="A37" s="75" t="s">
        <v>1472</v>
      </c>
      <c r="B37" s="75" t="s">
        <v>1451</v>
      </c>
      <c r="C37" s="284" t="s">
        <v>1464</v>
      </c>
      <c r="D37" s="76">
        <v>23695817.859999999</v>
      </c>
      <c r="E37" s="442">
        <v>220456.58629864</v>
      </c>
      <c r="F37" s="283">
        <v>107.48518900000001</v>
      </c>
      <c r="G37" s="443">
        <v>300</v>
      </c>
      <c r="H37" s="76">
        <v>23353170.100000001</v>
      </c>
      <c r="I37" s="76">
        <v>23369975.949999999</v>
      </c>
    </row>
    <row r="38" spans="1:9">
      <c r="A38" s="75" t="s">
        <v>1472</v>
      </c>
      <c r="B38" s="75" t="s">
        <v>1451</v>
      </c>
      <c r="C38" s="284" t="s">
        <v>1465</v>
      </c>
      <c r="D38" s="76">
        <v>23732187.91</v>
      </c>
      <c r="E38" s="442">
        <v>220782.19373047</v>
      </c>
      <c r="F38" s="283">
        <v>107.491404</v>
      </c>
      <c r="G38" s="443">
        <v>301</v>
      </c>
      <c r="H38" s="76">
        <v>23697187.91</v>
      </c>
      <c r="I38" s="76">
        <v>23714887.129999999</v>
      </c>
    </row>
    <row r="39" spans="1:9">
      <c r="A39" s="75" t="s">
        <v>1472</v>
      </c>
      <c r="B39" s="75" t="s">
        <v>1451</v>
      </c>
      <c r="C39" s="284" t="s">
        <v>1466</v>
      </c>
      <c r="D39" s="76">
        <v>23945536.190000001</v>
      </c>
      <c r="E39" s="442">
        <v>222751.80339962</v>
      </c>
      <c r="F39" s="283">
        <v>107.49873100000001</v>
      </c>
      <c r="G39" s="443">
        <v>303</v>
      </c>
      <c r="H39" s="76">
        <v>23733805.649999999</v>
      </c>
      <c r="I39" s="76">
        <v>23752399.649999999</v>
      </c>
    </row>
    <row r="40" spans="1:9">
      <c r="A40" s="75" t="s">
        <v>1472</v>
      </c>
      <c r="B40" s="75" t="s">
        <v>1451</v>
      </c>
      <c r="C40" s="284" t="s">
        <v>1467</v>
      </c>
      <c r="D40" s="76">
        <v>23787334.18</v>
      </c>
      <c r="E40" s="442">
        <v>221262.45486057</v>
      </c>
      <c r="F40" s="283">
        <v>107.507323</v>
      </c>
      <c r="G40" s="443">
        <v>302</v>
      </c>
      <c r="H40" s="76">
        <v>23947450.050000001</v>
      </c>
      <c r="I40" s="76">
        <v>23966946.920000002</v>
      </c>
    </row>
    <row r="41" spans="1:9">
      <c r="A41" s="75" t="s">
        <v>1472</v>
      </c>
      <c r="B41" s="75" t="s">
        <v>1451</v>
      </c>
      <c r="C41" s="284" t="s">
        <v>1468</v>
      </c>
      <c r="D41" s="76">
        <v>23758728.809999999</v>
      </c>
      <c r="E41" s="442">
        <v>220942.84879578999</v>
      </c>
      <c r="F41" s="283">
        <v>107.53336899999999</v>
      </c>
      <c r="G41" s="443">
        <v>302</v>
      </c>
      <c r="H41" s="76">
        <v>23793097.129999999</v>
      </c>
      <c r="I41" s="76">
        <v>23815285.460000001</v>
      </c>
    </row>
    <row r="42" spans="1:9">
      <c r="A42" s="75" t="s">
        <v>1472</v>
      </c>
      <c r="B42" s="75" t="s">
        <v>1451</v>
      </c>
      <c r="C42" s="284" t="s">
        <v>1469</v>
      </c>
      <c r="D42" s="76">
        <v>22937841.870000001</v>
      </c>
      <c r="E42" s="442">
        <v>213291.63382314</v>
      </c>
      <c r="F42" s="283">
        <v>107.54215499999999</v>
      </c>
      <c r="G42" s="443">
        <v>301</v>
      </c>
      <c r="H42" s="76">
        <v>23760670.02</v>
      </c>
      <c r="I42" s="76">
        <v>23783754.309999999</v>
      </c>
    </row>
    <row r="43" spans="1:9">
      <c r="A43" s="75" t="s">
        <v>1472</v>
      </c>
      <c r="B43" s="75" t="s">
        <v>1451</v>
      </c>
      <c r="C43" s="284" t="s">
        <v>1470</v>
      </c>
      <c r="D43" s="76">
        <v>21375374.379999999</v>
      </c>
      <c r="E43" s="442">
        <v>198725.51141745999</v>
      </c>
      <c r="F43" s="283">
        <v>107.562307</v>
      </c>
      <c r="G43" s="443">
        <v>301</v>
      </c>
      <c r="H43" s="76">
        <v>22942140.109999999</v>
      </c>
      <c r="I43" s="76">
        <v>22966089.559999999</v>
      </c>
    </row>
    <row r="44" spans="1:9">
      <c r="A44" s="75" t="s">
        <v>1472</v>
      </c>
      <c r="B44" s="75" t="s">
        <v>1451</v>
      </c>
      <c r="C44" s="284" t="s">
        <v>1471</v>
      </c>
      <c r="D44" s="76">
        <v>22082784.940000001</v>
      </c>
      <c r="E44" s="442">
        <v>205284.88136304001</v>
      </c>
      <c r="F44" s="283">
        <v>107.571414</v>
      </c>
      <c r="G44" s="443">
        <v>303</v>
      </c>
      <c r="H44" s="76">
        <v>21377184.239999998</v>
      </c>
      <c r="I44" s="76">
        <v>21401939.920000002</v>
      </c>
    </row>
    <row r="45" spans="1:9" s="317" customFormat="1">
      <c r="A45" s="254" t="s">
        <v>1472</v>
      </c>
      <c r="B45" s="254" t="s">
        <v>1451</v>
      </c>
      <c r="C45" s="316" t="s">
        <v>1402</v>
      </c>
      <c r="D45" s="314">
        <v>22084529.719999999</v>
      </c>
      <c r="E45" s="444">
        <v>205284.88136304001</v>
      </c>
      <c r="F45" s="315">
        <v>107.579913</v>
      </c>
      <c r="G45" s="445">
        <v>303</v>
      </c>
      <c r="H45" s="314">
        <v>22084529.719999999</v>
      </c>
      <c r="I45" s="314">
        <v>22110118.32</v>
      </c>
    </row>
    <row r="46" spans="1:9" hidden="1">
      <c r="A46" s="75" t="s">
        <v>1473</v>
      </c>
      <c r="B46" s="75" t="s">
        <v>1451</v>
      </c>
      <c r="C46" s="284" t="s">
        <v>1452</v>
      </c>
      <c r="D46" s="76">
        <v>1213252.21</v>
      </c>
      <c r="E46" s="442">
        <v>1174</v>
      </c>
      <c r="F46" s="283">
        <v>1033.434591</v>
      </c>
      <c r="G46" s="443">
        <v>47</v>
      </c>
      <c r="H46" s="76">
        <v>1213252.21</v>
      </c>
      <c r="I46" s="76">
        <v>1213879.6200000001</v>
      </c>
    </row>
    <row r="47" spans="1:9" hidden="1">
      <c r="A47" s="75" t="s">
        <v>1473</v>
      </c>
      <c r="B47" s="75" t="s">
        <v>1451</v>
      </c>
      <c r="C47" s="284" t="s">
        <v>1453</v>
      </c>
      <c r="D47" s="76">
        <v>1213310.6399999999</v>
      </c>
      <c r="E47" s="442">
        <v>1174</v>
      </c>
      <c r="F47" s="283">
        <v>1033.484361</v>
      </c>
      <c r="G47" s="443">
        <v>47</v>
      </c>
      <c r="H47" s="76">
        <v>1213310.6399999999</v>
      </c>
      <c r="I47" s="76">
        <v>1213938.05</v>
      </c>
    </row>
    <row r="48" spans="1:9" hidden="1">
      <c r="A48" s="75" t="s">
        <v>1473</v>
      </c>
      <c r="B48" s="75" t="s">
        <v>1451</v>
      </c>
      <c r="C48" s="284" t="s">
        <v>1454</v>
      </c>
      <c r="D48" s="76">
        <v>1219000.1599999999</v>
      </c>
      <c r="E48" s="442">
        <v>1174</v>
      </c>
      <c r="F48" s="283">
        <v>1038.3306299999999</v>
      </c>
      <c r="G48" s="443">
        <v>47</v>
      </c>
      <c r="H48" s="76">
        <v>1219000.1599999999</v>
      </c>
      <c r="I48" s="76">
        <v>1219627.57</v>
      </c>
    </row>
    <row r="49" spans="1:9" hidden="1">
      <c r="A49" s="75" t="s">
        <v>1473</v>
      </c>
      <c r="B49" s="75" t="s">
        <v>1451</v>
      </c>
      <c r="C49" s="284" t="s">
        <v>1455</v>
      </c>
      <c r="D49" s="76">
        <v>1219019.04</v>
      </c>
      <c r="E49" s="442">
        <v>1174</v>
      </c>
      <c r="F49" s="283">
        <v>1038.346712</v>
      </c>
      <c r="G49" s="443">
        <v>47</v>
      </c>
      <c r="H49" s="76">
        <v>1219019.04</v>
      </c>
      <c r="I49" s="76">
        <v>1219646.45</v>
      </c>
    </row>
    <row r="50" spans="1:9" hidden="1">
      <c r="A50" s="75" t="s">
        <v>1473</v>
      </c>
      <c r="B50" s="75" t="s">
        <v>1451</v>
      </c>
      <c r="C50" s="284" t="s">
        <v>1456</v>
      </c>
      <c r="D50" s="76">
        <v>1219040.22</v>
      </c>
      <c r="E50" s="442">
        <v>1174</v>
      </c>
      <c r="F50" s="283">
        <v>1038.3647530000001</v>
      </c>
      <c r="G50" s="443">
        <v>47</v>
      </c>
      <c r="H50" s="76">
        <v>1219040.22</v>
      </c>
      <c r="I50" s="76">
        <v>1219667.6299999999</v>
      </c>
    </row>
    <row r="51" spans="1:9" hidden="1">
      <c r="A51" s="75" t="s">
        <v>1473</v>
      </c>
      <c r="B51" s="75" t="s">
        <v>1451</v>
      </c>
      <c r="C51" s="284" t="s">
        <v>1457</v>
      </c>
      <c r="D51" s="76">
        <v>1219958.3</v>
      </c>
      <c r="E51" s="442">
        <v>1174</v>
      </c>
      <c r="F51" s="283">
        <v>1039.146763</v>
      </c>
      <c r="G51" s="443">
        <v>47</v>
      </c>
      <c r="H51" s="76">
        <v>1219958.3</v>
      </c>
      <c r="I51" s="76">
        <v>1220585.71</v>
      </c>
    </row>
    <row r="52" spans="1:9" hidden="1">
      <c r="A52" s="75" t="s">
        <v>1473</v>
      </c>
      <c r="B52" s="75" t="s">
        <v>1451</v>
      </c>
      <c r="C52" s="284" t="s">
        <v>1458</v>
      </c>
      <c r="D52" s="76">
        <v>1220021.8600000001</v>
      </c>
      <c r="E52" s="442">
        <v>1174</v>
      </c>
      <c r="F52" s="283">
        <v>1039.2009029999999</v>
      </c>
      <c r="G52" s="443">
        <v>47</v>
      </c>
      <c r="H52" s="76">
        <v>1220021.8600000001</v>
      </c>
      <c r="I52" s="76">
        <v>1220649.27</v>
      </c>
    </row>
    <row r="53" spans="1:9" hidden="1">
      <c r="A53" s="75" t="s">
        <v>1473</v>
      </c>
      <c r="B53" s="75" t="s">
        <v>1451</v>
      </c>
      <c r="C53" s="284" t="s">
        <v>1459</v>
      </c>
      <c r="D53" s="76">
        <v>1220043.02</v>
      </c>
      <c r="E53" s="442">
        <v>1174</v>
      </c>
      <c r="F53" s="283">
        <v>1039.2189269999999</v>
      </c>
      <c r="G53" s="443">
        <v>47</v>
      </c>
      <c r="H53" s="76">
        <v>1220043.02</v>
      </c>
      <c r="I53" s="76">
        <v>1220670.43</v>
      </c>
    </row>
    <row r="54" spans="1:9" hidden="1">
      <c r="A54" s="75" t="s">
        <v>1473</v>
      </c>
      <c r="B54" s="75" t="s">
        <v>1451</v>
      </c>
      <c r="C54" s="284" t="s">
        <v>1460</v>
      </c>
      <c r="D54" s="76">
        <v>1220062.51</v>
      </c>
      <c r="E54" s="442">
        <v>1174</v>
      </c>
      <c r="F54" s="283">
        <v>1039.2355279999999</v>
      </c>
      <c r="G54" s="443">
        <v>47</v>
      </c>
      <c r="H54" s="76">
        <v>1220062.51</v>
      </c>
      <c r="I54" s="76">
        <v>1220689.9199999999</v>
      </c>
    </row>
    <row r="55" spans="1:9" hidden="1">
      <c r="A55" s="75" t="s">
        <v>1473</v>
      </c>
      <c r="B55" s="75" t="s">
        <v>1451</v>
      </c>
      <c r="C55" s="284" t="s">
        <v>1461</v>
      </c>
      <c r="D55" s="76">
        <v>1220084.3799999999</v>
      </c>
      <c r="E55" s="442">
        <v>1174</v>
      </c>
      <c r="F55" s="283">
        <v>1039.2541570000001</v>
      </c>
      <c r="G55" s="443">
        <v>47</v>
      </c>
      <c r="H55" s="76">
        <v>1220084.3799999999</v>
      </c>
      <c r="I55" s="76">
        <v>1220711.79</v>
      </c>
    </row>
    <row r="56" spans="1:9" hidden="1">
      <c r="A56" s="75" t="s">
        <v>1473</v>
      </c>
      <c r="B56" s="75" t="s">
        <v>1451</v>
      </c>
      <c r="C56" s="284" t="s">
        <v>1462</v>
      </c>
      <c r="D56" s="76">
        <v>1220106.24</v>
      </c>
      <c r="E56" s="442">
        <v>1174</v>
      </c>
      <c r="F56" s="283">
        <v>1039.2727769999999</v>
      </c>
      <c r="G56" s="443">
        <v>47</v>
      </c>
      <c r="H56" s="76">
        <v>1220106.24</v>
      </c>
      <c r="I56" s="76">
        <v>1220733.6499999999</v>
      </c>
    </row>
    <row r="57" spans="1:9" hidden="1">
      <c r="A57" s="75" t="s">
        <v>1473</v>
      </c>
      <c r="B57" s="75" t="s">
        <v>1451</v>
      </c>
      <c r="C57" s="284" t="s">
        <v>1463</v>
      </c>
      <c r="D57" s="76">
        <v>1220171.8999999999</v>
      </c>
      <c r="E57" s="442">
        <v>1174</v>
      </c>
      <c r="F57" s="283">
        <v>1039.3287049999999</v>
      </c>
      <c r="G57" s="443">
        <v>47</v>
      </c>
      <c r="H57" s="76">
        <v>1220171.8999999999</v>
      </c>
      <c r="I57" s="76">
        <v>1220799.31</v>
      </c>
    </row>
    <row r="58" spans="1:9" hidden="1">
      <c r="A58" s="75" t="s">
        <v>1473</v>
      </c>
      <c r="B58" s="75" t="s">
        <v>1451</v>
      </c>
      <c r="C58" s="284" t="s">
        <v>1464</v>
      </c>
      <c r="D58" s="76">
        <v>1220193.76</v>
      </c>
      <c r="E58" s="442">
        <v>1174</v>
      </c>
      <c r="F58" s="283">
        <v>1039.347325</v>
      </c>
      <c r="G58" s="443">
        <v>47</v>
      </c>
      <c r="H58" s="76">
        <v>1220193.76</v>
      </c>
      <c r="I58" s="76">
        <v>1220821.17</v>
      </c>
    </row>
    <row r="59" spans="1:9" hidden="1">
      <c r="A59" s="75" t="s">
        <v>1473</v>
      </c>
      <c r="B59" s="75" t="s">
        <v>1451</v>
      </c>
      <c r="C59" s="284" t="s">
        <v>1465</v>
      </c>
      <c r="D59" s="76">
        <v>1220213.29</v>
      </c>
      <c r="E59" s="442">
        <v>1174</v>
      </c>
      <c r="F59" s="283">
        <v>1039.363961</v>
      </c>
      <c r="G59" s="443">
        <v>47</v>
      </c>
      <c r="H59" s="76">
        <v>1220213.29</v>
      </c>
      <c r="I59" s="76">
        <v>1220840.7</v>
      </c>
    </row>
    <row r="60" spans="1:9" hidden="1">
      <c r="A60" s="75" t="s">
        <v>1473</v>
      </c>
      <c r="B60" s="75" t="s">
        <v>1451</v>
      </c>
      <c r="C60" s="284" t="s">
        <v>1466</v>
      </c>
      <c r="D60" s="76">
        <v>1220235.2</v>
      </c>
      <c r="E60" s="442">
        <v>1174</v>
      </c>
      <c r="F60" s="283">
        <v>1039.3826240000001</v>
      </c>
      <c r="G60" s="443">
        <v>47</v>
      </c>
      <c r="H60" s="76">
        <v>1220235.2</v>
      </c>
      <c r="I60" s="76">
        <v>1220862.6100000001</v>
      </c>
    </row>
    <row r="61" spans="1:9" hidden="1">
      <c r="A61" s="75" t="s">
        <v>1473</v>
      </c>
      <c r="B61" s="75" t="s">
        <v>1451</v>
      </c>
      <c r="C61" s="284" t="s">
        <v>1467</v>
      </c>
      <c r="D61" s="76">
        <v>1220257.0900000001</v>
      </c>
      <c r="E61" s="442">
        <v>1174</v>
      </c>
      <c r="F61" s="283">
        <v>1039.401269</v>
      </c>
      <c r="G61" s="443">
        <v>47</v>
      </c>
      <c r="H61" s="76">
        <v>1220257.0900000001</v>
      </c>
      <c r="I61" s="76">
        <v>1220884.5</v>
      </c>
    </row>
    <row r="62" spans="1:9" hidden="1">
      <c r="A62" s="75" t="s">
        <v>1473</v>
      </c>
      <c r="B62" s="75" t="s">
        <v>1451</v>
      </c>
      <c r="C62" s="284" t="s">
        <v>1468</v>
      </c>
      <c r="D62" s="76">
        <v>1220322.81</v>
      </c>
      <c r="E62" s="442">
        <v>1174</v>
      </c>
      <c r="F62" s="283">
        <v>1039.457249</v>
      </c>
      <c r="G62" s="443">
        <v>47</v>
      </c>
      <c r="H62" s="76">
        <v>1220322.81</v>
      </c>
      <c r="I62" s="76">
        <v>1220950.22</v>
      </c>
    </row>
    <row r="63" spans="1:9" hidden="1">
      <c r="A63" s="75" t="s">
        <v>1473</v>
      </c>
      <c r="B63" s="75" t="s">
        <v>1451</v>
      </c>
      <c r="C63" s="284" t="s">
        <v>1469</v>
      </c>
      <c r="D63" s="76">
        <v>1220340.04</v>
      </c>
      <c r="E63" s="442">
        <v>1174</v>
      </c>
      <c r="F63" s="283">
        <v>1039.4719250000001</v>
      </c>
      <c r="G63" s="443">
        <v>47</v>
      </c>
      <c r="H63" s="76">
        <v>1220340.04</v>
      </c>
      <c r="I63" s="76">
        <v>1220967.45</v>
      </c>
    </row>
    <row r="64" spans="1:9" hidden="1">
      <c r="A64" s="75" t="s">
        <v>1473</v>
      </c>
      <c r="B64" s="75" t="s">
        <v>1451</v>
      </c>
      <c r="C64" s="284" t="s">
        <v>1470</v>
      </c>
      <c r="D64" s="76">
        <v>1220073.23</v>
      </c>
      <c r="E64" s="442">
        <v>1174</v>
      </c>
      <c r="F64" s="283">
        <v>1039.244659</v>
      </c>
      <c r="G64" s="443">
        <v>47</v>
      </c>
      <c r="H64" s="76">
        <v>1220073.23</v>
      </c>
      <c r="I64" s="76">
        <v>1220700.6399999999</v>
      </c>
    </row>
    <row r="65" spans="1:9" hidden="1">
      <c r="A65" s="75" t="s">
        <v>1473</v>
      </c>
      <c r="B65" s="75" t="s">
        <v>1451</v>
      </c>
      <c r="C65" s="284" t="s">
        <v>1471</v>
      </c>
      <c r="D65" s="76">
        <v>1218704.23</v>
      </c>
      <c r="E65" s="442">
        <v>1174</v>
      </c>
      <c r="F65" s="283">
        <v>1038.0785599999999</v>
      </c>
      <c r="G65" s="443">
        <v>47</v>
      </c>
      <c r="H65" s="76">
        <v>1218704.23</v>
      </c>
      <c r="I65" s="76">
        <v>1220075.57</v>
      </c>
    </row>
    <row r="66" spans="1:9" hidden="1">
      <c r="A66" s="75" t="s">
        <v>1473</v>
      </c>
      <c r="B66" s="75" t="s">
        <v>1451</v>
      </c>
      <c r="C66" s="284" t="s">
        <v>1402</v>
      </c>
      <c r="D66" s="76">
        <v>1218726.1599999999</v>
      </c>
      <c r="E66" s="442">
        <v>1174</v>
      </c>
      <c r="F66" s="283">
        <v>1038.0972400000001</v>
      </c>
      <c r="G66" s="443">
        <v>47</v>
      </c>
      <c r="H66" s="76">
        <v>1218726.1599999999</v>
      </c>
      <c r="I66" s="76">
        <v>1220097.5</v>
      </c>
    </row>
    <row r="67" spans="1:9" hidden="1">
      <c r="A67" s="75" t="s">
        <v>1474</v>
      </c>
      <c r="B67" s="75" t="s">
        <v>1451</v>
      </c>
      <c r="C67" s="284" t="s">
        <v>1452</v>
      </c>
      <c r="D67" s="76">
        <v>1441596.48</v>
      </c>
      <c r="E67" s="442">
        <v>1453</v>
      </c>
      <c r="F67" s="283">
        <v>992.15174400000001</v>
      </c>
      <c r="G67" s="443">
        <v>44</v>
      </c>
      <c r="H67" s="76">
        <v>1382067.38</v>
      </c>
      <c r="I67" s="76">
        <v>1382098.62</v>
      </c>
    </row>
    <row r="68" spans="1:9" hidden="1">
      <c r="A68" s="75" t="s">
        <v>1474</v>
      </c>
      <c r="B68" s="75" t="s">
        <v>1451</v>
      </c>
      <c r="C68" s="284" t="s">
        <v>1453</v>
      </c>
      <c r="D68" s="76">
        <v>1441596.2</v>
      </c>
      <c r="E68" s="442">
        <v>1453</v>
      </c>
      <c r="F68" s="283">
        <v>992.15154900000005</v>
      </c>
      <c r="G68" s="443">
        <v>44</v>
      </c>
      <c r="H68" s="76">
        <v>1441596.2</v>
      </c>
      <c r="I68" s="76">
        <v>1441627.44</v>
      </c>
    </row>
    <row r="69" spans="1:9" hidden="1">
      <c r="A69" s="75" t="s">
        <v>1474</v>
      </c>
      <c r="B69" s="75" t="s">
        <v>1451</v>
      </c>
      <c r="C69" s="284" t="s">
        <v>1454</v>
      </c>
      <c r="D69" s="76">
        <v>1441624.29</v>
      </c>
      <c r="E69" s="442">
        <v>1453</v>
      </c>
      <c r="F69" s="283">
        <v>992.17088100000001</v>
      </c>
      <c r="G69" s="443">
        <v>44</v>
      </c>
      <c r="H69" s="76">
        <v>1441624.29</v>
      </c>
      <c r="I69" s="76">
        <v>1441655.53</v>
      </c>
    </row>
    <row r="70" spans="1:9" hidden="1">
      <c r="A70" s="75" t="s">
        <v>1474</v>
      </c>
      <c r="B70" s="75" t="s">
        <v>1451</v>
      </c>
      <c r="C70" s="284" t="s">
        <v>1455</v>
      </c>
      <c r="D70" s="76">
        <v>1467420.73</v>
      </c>
      <c r="E70" s="442">
        <v>1479</v>
      </c>
      <c r="F70" s="283">
        <v>992.17088100000001</v>
      </c>
      <c r="G70" s="443">
        <v>45</v>
      </c>
      <c r="H70" s="76">
        <v>1441624.29</v>
      </c>
      <c r="I70" s="76">
        <v>1441655.53</v>
      </c>
    </row>
    <row r="71" spans="1:9" hidden="1">
      <c r="A71" s="75" t="s">
        <v>1474</v>
      </c>
      <c r="B71" s="75" t="s">
        <v>1451</v>
      </c>
      <c r="C71" s="284" t="s">
        <v>1456</v>
      </c>
      <c r="D71" s="76">
        <v>1467420.73</v>
      </c>
      <c r="E71" s="442">
        <v>1479</v>
      </c>
      <c r="F71" s="283">
        <v>992.17087900000001</v>
      </c>
      <c r="G71" s="443">
        <v>45</v>
      </c>
      <c r="H71" s="76">
        <v>1467420.73</v>
      </c>
      <c r="I71" s="76">
        <v>1467451.97</v>
      </c>
    </row>
    <row r="72" spans="1:9" hidden="1">
      <c r="A72" s="75" t="s">
        <v>1474</v>
      </c>
      <c r="B72" s="75" t="s">
        <v>1451</v>
      </c>
      <c r="C72" s="284" t="s">
        <v>1457</v>
      </c>
      <c r="D72" s="76">
        <v>1477342.44</v>
      </c>
      <c r="E72" s="442">
        <v>1489</v>
      </c>
      <c r="F72" s="283">
        <v>992.17087900000001</v>
      </c>
      <c r="G72" s="443">
        <v>46</v>
      </c>
      <c r="H72" s="76">
        <v>1467420.73</v>
      </c>
      <c r="I72" s="76">
        <v>1467451.97</v>
      </c>
    </row>
    <row r="73" spans="1:9" hidden="1">
      <c r="A73" s="75" t="s">
        <v>1474</v>
      </c>
      <c r="B73" s="75" t="s">
        <v>1451</v>
      </c>
      <c r="C73" s="284" t="s">
        <v>1458</v>
      </c>
      <c r="D73" s="76">
        <v>1477342.44</v>
      </c>
      <c r="E73" s="442">
        <v>1489</v>
      </c>
      <c r="F73" s="283">
        <v>992.17088000000001</v>
      </c>
      <c r="G73" s="443">
        <v>46</v>
      </c>
      <c r="H73" s="76">
        <v>1477342.44</v>
      </c>
      <c r="I73" s="76">
        <v>1477373.68</v>
      </c>
    </row>
    <row r="74" spans="1:9" hidden="1">
      <c r="A74" s="75" t="s">
        <v>1474</v>
      </c>
      <c r="B74" s="75" t="s">
        <v>1451</v>
      </c>
      <c r="C74" s="284" t="s">
        <v>1459</v>
      </c>
      <c r="D74" s="76">
        <v>1477342.44</v>
      </c>
      <c r="E74" s="442">
        <v>1489</v>
      </c>
      <c r="F74" s="283">
        <v>992.17088000000001</v>
      </c>
      <c r="G74" s="443">
        <v>46</v>
      </c>
      <c r="H74" s="76">
        <v>1477342.44</v>
      </c>
      <c r="I74" s="76">
        <v>1477373.68</v>
      </c>
    </row>
    <row r="75" spans="1:9" hidden="1">
      <c r="A75" s="75" t="s">
        <v>1474</v>
      </c>
      <c r="B75" s="75" t="s">
        <v>1451</v>
      </c>
      <c r="C75" s="284" t="s">
        <v>1460</v>
      </c>
      <c r="D75" s="76">
        <v>1477376.78</v>
      </c>
      <c r="E75" s="442">
        <v>1489</v>
      </c>
      <c r="F75" s="283">
        <v>992.19394199999999</v>
      </c>
      <c r="G75" s="443">
        <v>46</v>
      </c>
      <c r="H75" s="76">
        <v>1477376.78</v>
      </c>
      <c r="I75" s="76">
        <v>1477408.02</v>
      </c>
    </row>
    <row r="76" spans="1:9" hidden="1">
      <c r="A76" s="75" t="s">
        <v>1474</v>
      </c>
      <c r="B76" s="75" t="s">
        <v>1451</v>
      </c>
      <c r="C76" s="284" t="s">
        <v>1461</v>
      </c>
      <c r="D76" s="76">
        <v>1477376.78</v>
      </c>
      <c r="E76" s="442">
        <v>1489</v>
      </c>
      <c r="F76" s="283">
        <v>992.19394199999999</v>
      </c>
      <c r="G76" s="443">
        <v>46</v>
      </c>
      <c r="H76" s="76">
        <v>1477376.78</v>
      </c>
      <c r="I76" s="76">
        <v>1477408.02</v>
      </c>
    </row>
    <row r="77" spans="1:9" hidden="1">
      <c r="A77" s="75" t="s">
        <v>1474</v>
      </c>
      <c r="B77" s="75" t="s">
        <v>1451</v>
      </c>
      <c r="C77" s="284" t="s">
        <v>1462</v>
      </c>
      <c r="D77" s="76">
        <v>1477376.78</v>
      </c>
      <c r="E77" s="442">
        <v>1489</v>
      </c>
      <c r="F77" s="283">
        <v>992.19394199999999</v>
      </c>
      <c r="G77" s="443">
        <v>46</v>
      </c>
      <c r="H77" s="76">
        <v>1477376.78</v>
      </c>
      <c r="I77" s="76">
        <v>1477408.02</v>
      </c>
    </row>
    <row r="78" spans="1:9" hidden="1">
      <c r="A78" s="75" t="s">
        <v>1474</v>
      </c>
      <c r="B78" s="75" t="s">
        <v>1451</v>
      </c>
      <c r="C78" s="284" t="s">
        <v>1463</v>
      </c>
      <c r="D78" s="76">
        <v>1477384.19</v>
      </c>
      <c r="E78" s="442">
        <v>1489</v>
      </c>
      <c r="F78" s="283">
        <v>992.19891900000005</v>
      </c>
      <c r="G78" s="443">
        <v>46</v>
      </c>
      <c r="H78" s="76">
        <v>1477384.19</v>
      </c>
      <c r="I78" s="76">
        <v>1477415.43</v>
      </c>
    </row>
    <row r="79" spans="1:9" hidden="1">
      <c r="A79" s="75" t="s">
        <v>1474</v>
      </c>
      <c r="B79" s="75" t="s">
        <v>1451</v>
      </c>
      <c r="C79" s="284" t="s">
        <v>1464</v>
      </c>
      <c r="D79" s="76">
        <v>1477393.04</v>
      </c>
      <c r="E79" s="442">
        <v>1489</v>
      </c>
      <c r="F79" s="283">
        <v>992.20486200000005</v>
      </c>
      <c r="G79" s="443">
        <v>46</v>
      </c>
      <c r="H79" s="76">
        <v>1477393.04</v>
      </c>
      <c r="I79" s="76">
        <v>1477424.28</v>
      </c>
    </row>
    <row r="80" spans="1:9" hidden="1">
      <c r="A80" s="75" t="s">
        <v>1474</v>
      </c>
      <c r="B80" s="75" t="s">
        <v>1451</v>
      </c>
      <c r="C80" s="284" t="s">
        <v>1465</v>
      </c>
      <c r="D80" s="76">
        <v>1487324</v>
      </c>
      <c r="E80" s="442">
        <v>1499</v>
      </c>
      <c r="F80" s="283">
        <v>992.21080600000005</v>
      </c>
      <c r="G80" s="443">
        <v>47</v>
      </c>
      <c r="H80" s="76">
        <v>1477401.89</v>
      </c>
      <c r="I80" s="76">
        <v>1477433.13</v>
      </c>
    </row>
    <row r="81" spans="1:9" hidden="1">
      <c r="A81" s="75" t="s">
        <v>1474</v>
      </c>
      <c r="B81" s="75" t="s">
        <v>1451</v>
      </c>
      <c r="C81" s="284" t="s">
        <v>1466</v>
      </c>
      <c r="D81" s="76">
        <v>1497255.02</v>
      </c>
      <c r="E81" s="442">
        <v>1509</v>
      </c>
      <c r="F81" s="283">
        <v>992.21671100000003</v>
      </c>
      <c r="G81" s="443">
        <v>48</v>
      </c>
      <c r="H81" s="76">
        <v>1487332.85</v>
      </c>
      <c r="I81" s="76">
        <v>1487364.09</v>
      </c>
    </row>
    <row r="82" spans="1:9" hidden="1">
      <c r="A82" s="75" t="s">
        <v>1474</v>
      </c>
      <c r="B82" s="75" t="s">
        <v>1451</v>
      </c>
      <c r="C82" s="284" t="s">
        <v>1467</v>
      </c>
      <c r="D82" s="76">
        <v>1497263.87</v>
      </c>
      <c r="E82" s="442">
        <v>1509</v>
      </c>
      <c r="F82" s="283">
        <v>992.222578</v>
      </c>
      <c r="G82" s="443">
        <v>48</v>
      </c>
      <c r="H82" s="76">
        <v>1497263.87</v>
      </c>
      <c r="I82" s="76">
        <v>1497295.11</v>
      </c>
    </row>
    <row r="83" spans="1:9" hidden="1">
      <c r="A83" s="75" t="s">
        <v>1474</v>
      </c>
      <c r="B83" s="75" t="s">
        <v>1451</v>
      </c>
      <c r="C83" s="284" t="s">
        <v>1468</v>
      </c>
      <c r="D83" s="76">
        <v>1497288.98</v>
      </c>
      <c r="E83" s="442">
        <v>1509</v>
      </c>
      <c r="F83" s="283">
        <v>992.23921800000005</v>
      </c>
      <c r="G83" s="443">
        <v>48</v>
      </c>
      <c r="H83" s="76">
        <v>1497288.98</v>
      </c>
      <c r="I83" s="76">
        <v>1497320.22</v>
      </c>
    </row>
    <row r="84" spans="1:9" hidden="1">
      <c r="A84" s="75" t="s">
        <v>1474</v>
      </c>
      <c r="B84" s="75" t="s">
        <v>1451</v>
      </c>
      <c r="C84" s="284" t="s">
        <v>1469</v>
      </c>
      <c r="D84" s="76">
        <v>1497297.84</v>
      </c>
      <c r="E84" s="442">
        <v>1509</v>
      </c>
      <c r="F84" s="283">
        <v>992.24508900000001</v>
      </c>
      <c r="G84" s="443">
        <v>48</v>
      </c>
      <c r="H84" s="76">
        <v>1497297.84</v>
      </c>
      <c r="I84" s="76">
        <v>1497329.08</v>
      </c>
    </row>
    <row r="85" spans="1:9" hidden="1">
      <c r="A85" s="75" t="s">
        <v>1474</v>
      </c>
      <c r="B85" s="75" t="s">
        <v>1451</v>
      </c>
      <c r="C85" s="284" t="s">
        <v>1470</v>
      </c>
      <c r="D85" s="76">
        <v>1496951.01</v>
      </c>
      <c r="E85" s="442">
        <v>1509</v>
      </c>
      <c r="F85" s="283">
        <v>992.01524900000004</v>
      </c>
      <c r="G85" s="443">
        <v>48</v>
      </c>
      <c r="H85" s="76">
        <v>1496951.01</v>
      </c>
      <c r="I85" s="76">
        <v>1496982.25</v>
      </c>
    </row>
    <row r="86" spans="1:9" hidden="1">
      <c r="A86" s="75" t="s">
        <v>1474</v>
      </c>
      <c r="B86" s="75" t="s">
        <v>1451</v>
      </c>
      <c r="C86" s="284" t="s">
        <v>1471</v>
      </c>
      <c r="D86" s="76">
        <v>1496141.26</v>
      </c>
      <c r="E86" s="442">
        <v>1509</v>
      </c>
      <c r="F86" s="283">
        <v>991.47863500000005</v>
      </c>
      <c r="G86" s="443">
        <v>48</v>
      </c>
      <c r="H86" s="76">
        <v>1496141.26</v>
      </c>
      <c r="I86" s="76">
        <v>1497072.97</v>
      </c>
    </row>
    <row r="87" spans="1:9" hidden="1">
      <c r="A87" s="75" t="s">
        <v>1474</v>
      </c>
      <c r="B87" s="75" t="s">
        <v>1451</v>
      </c>
      <c r="C87" s="284" t="s">
        <v>1402</v>
      </c>
      <c r="D87" s="76">
        <v>1496150.11</v>
      </c>
      <c r="E87" s="442">
        <v>1509</v>
      </c>
      <c r="F87" s="283">
        <v>991.48450000000003</v>
      </c>
      <c r="G87" s="443">
        <v>48</v>
      </c>
      <c r="H87" s="76">
        <v>1496150.11</v>
      </c>
      <c r="I87" s="76">
        <v>1497081.82</v>
      </c>
    </row>
  </sheetData>
  <autoFilter ref="A2:I87" xr:uid="{794AA677-FDCB-449B-B7E4-1EAECDA94BCB}">
    <filterColumn colId="0">
      <filters>
        <filter val="F2"/>
      </filters>
    </filterColumn>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E7F95-048A-41B1-AD6E-67205782E2CF}">
  <sheetPr>
    <tabColor rgb="FF002060"/>
  </sheetPr>
  <dimension ref="A1:U229"/>
  <sheetViews>
    <sheetView showGridLines="0" zoomScale="89" zoomScaleNormal="89" workbookViewId="0">
      <pane xSplit="4" ySplit="5" topLeftCell="H154" activePane="bottomRight" state="frozen"/>
      <selection activeCell="D26" sqref="D26"/>
      <selection pane="topRight" activeCell="D26" sqref="D26"/>
      <selection pane="bottomLeft" activeCell="D26" sqref="D26"/>
      <selection pane="bottomRight" activeCell="L163" sqref="L163"/>
    </sheetView>
  </sheetViews>
  <sheetFormatPr baseColWidth="10" defaultRowHeight="14.4"/>
  <cols>
    <col min="2" max="2" width="65" bestFit="1" customWidth="1"/>
    <col min="3" max="3" width="20.109375" bestFit="1" customWidth="1"/>
    <col min="4" max="4" width="15.109375" bestFit="1" customWidth="1"/>
    <col min="5" max="5" width="16.33203125" bestFit="1" customWidth="1"/>
    <col min="6" max="6" width="11" bestFit="1" customWidth="1"/>
    <col min="7" max="7" width="11.33203125" bestFit="1" customWidth="1"/>
    <col min="8" max="8" width="11" bestFit="1" customWidth="1"/>
    <col min="9" max="9" width="19.5546875" bestFit="1" customWidth="1"/>
    <col min="12" max="12" width="13.88671875" bestFit="1" customWidth="1"/>
    <col min="13" max="13" width="15" bestFit="1" customWidth="1"/>
    <col min="15" max="15" width="18" bestFit="1" customWidth="1"/>
    <col min="16" max="16" width="19.109375" bestFit="1" customWidth="1"/>
    <col min="17" max="17" width="13.6640625" bestFit="1" customWidth="1"/>
  </cols>
  <sheetData>
    <row r="1" spans="1:21">
      <c r="B1" s="63" t="s">
        <v>14</v>
      </c>
      <c r="C1" s="63" t="s">
        <v>1277</v>
      </c>
      <c r="D1" s="63"/>
      <c r="E1" s="63"/>
      <c r="F1" s="63"/>
      <c r="G1" s="63"/>
      <c r="H1" s="63"/>
      <c r="I1" s="63"/>
    </row>
    <row r="2" spans="1:21">
      <c r="B2" s="63" t="s">
        <v>16</v>
      </c>
      <c r="C2" s="63" t="s">
        <v>1278</v>
      </c>
      <c r="D2" s="63"/>
      <c r="E2" s="63"/>
      <c r="F2" s="63"/>
      <c r="G2" s="63"/>
      <c r="H2" s="63"/>
      <c r="I2" s="63"/>
    </row>
    <row r="3" spans="1:21" ht="27">
      <c r="B3" s="2" t="s">
        <v>18</v>
      </c>
      <c r="C3" s="2" t="s">
        <v>18</v>
      </c>
      <c r="D3" s="2" t="s">
        <v>1279</v>
      </c>
      <c r="E3" s="2" t="s">
        <v>1280</v>
      </c>
      <c r="F3" s="2" t="s">
        <v>1280</v>
      </c>
      <c r="G3" s="2" t="s">
        <v>1280</v>
      </c>
      <c r="H3" s="2" t="s">
        <v>1280</v>
      </c>
      <c r="I3" s="2" t="s">
        <v>1280</v>
      </c>
    </row>
    <row r="4" spans="1:21" ht="27">
      <c r="B4" s="2" t="s">
        <v>20</v>
      </c>
      <c r="C4" s="2" t="s">
        <v>21</v>
      </c>
      <c r="D4" s="2"/>
      <c r="E4" s="2" t="s">
        <v>1281</v>
      </c>
      <c r="F4" s="2" t="s">
        <v>1281</v>
      </c>
      <c r="G4" s="2" t="s">
        <v>977</v>
      </c>
      <c r="H4" s="2" t="s">
        <v>977</v>
      </c>
      <c r="I4" s="2" t="s">
        <v>1279</v>
      </c>
      <c r="L4" s="393" t="s">
        <v>1282</v>
      </c>
      <c r="M4" s="393" t="s">
        <v>1282</v>
      </c>
      <c r="N4" s="394"/>
      <c r="O4" s="323" t="s">
        <v>1283</v>
      </c>
      <c r="P4" s="323" t="s">
        <v>1283</v>
      </c>
    </row>
    <row r="5" spans="1:21">
      <c r="B5" s="2"/>
      <c r="C5" s="2"/>
      <c r="D5" s="2"/>
      <c r="E5" s="2" t="s">
        <v>1284</v>
      </c>
      <c r="F5" s="2" t="s">
        <v>1285</v>
      </c>
      <c r="G5" s="2" t="s">
        <v>20</v>
      </c>
      <c r="H5" s="2" t="s">
        <v>1286</v>
      </c>
      <c r="I5" s="2"/>
      <c r="L5" s="393" t="s">
        <v>1279</v>
      </c>
      <c r="M5" s="393" t="s">
        <v>1279</v>
      </c>
      <c r="N5" s="394"/>
      <c r="O5" s="323" t="s">
        <v>1401</v>
      </c>
      <c r="P5" s="323" t="s">
        <v>1401</v>
      </c>
    </row>
    <row r="6" spans="1:21">
      <c r="B6" s="75" t="s">
        <v>23</v>
      </c>
      <c r="C6" s="75" t="s">
        <v>24</v>
      </c>
      <c r="D6" s="76">
        <v>22141585.789999999</v>
      </c>
      <c r="E6" s="283">
        <v>7295.6808110461998</v>
      </c>
      <c r="F6" s="284" t="s">
        <v>1402</v>
      </c>
      <c r="G6" s="75" t="s">
        <v>1210</v>
      </c>
      <c r="H6" s="75" t="s">
        <v>1211</v>
      </c>
      <c r="I6" s="76">
        <v>161537942574.23999</v>
      </c>
      <c r="L6" s="395"/>
      <c r="M6" s="395"/>
      <c r="O6" s="395"/>
      <c r="P6" s="395"/>
    </row>
    <row r="7" spans="1:21">
      <c r="B7" s="75" t="s">
        <v>25</v>
      </c>
      <c r="C7" s="75" t="s">
        <v>26</v>
      </c>
      <c r="D7" s="76">
        <v>14216.62</v>
      </c>
      <c r="E7" s="283">
        <v>7295.6808110461998</v>
      </c>
      <c r="F7" s="284" t="s">
        <v>1402</v>
      </c>
      <c r="G7" s="75" t="s">
        <v>1210</v>
      </c>
      <c r="H7" s="75" t="s">
        <v>1211</v>
      </c>
      <c r="I7" s="76">
        <v>103719921.73</v>
      </c>
      <c r="L7" s="395"/>
      <c r="M7" s="395"/>
      <c r="O7" s="395"/>
      <c r="P7" s="395"/>
    </row>
    <row r="8" spans="1:21">
      <c r="B8" s="75" t="s">
        <v>27</v>
      </c>
      <c r="C8" s="75" t="s">
        <v>28</v>
      </c>
      <c r="D8" s="76">
        <v>14216.62</v>
      </c>
      <c r="E8" s="283">
        <v>7295.6808110461998</v>
      </c>
      <c r="F8" s="284" t="s">
        <v>1402</v>
      </c>
      <c r="G8" s="75" t="s">
        <v>1210</v>
      </c>
      <c r="H8" s="75" t="s">
        <v>1211</v>
      </c>
      <c r="I8" s="76">
        <v>103719921.73</v>
      </c>
      <c r="L8" s="395"/>
      <c r="M8" s="395"/>
      <c r="O8" s="395"/>
      <c r="P8" s="395"/>
    </row>
    <row r="9" spans="1:21">
      <c r="B9" s="75" t="s">
        <v>29</v>
      </c>
      <c r="C9" s="75" t="s">
        <v>30</v>
      </c>
      <c r="D9" s="76">
        <v>14216.62</v>
      </c>
      <c r="E9" s="283">
        <v>7295.6808110461998</v>
      </c>
      <c r="F9" s="284" t="s">
        <v>1402</v>
      </c>
      <c r="G9" s="75" t="s">
        <v>1210</v>
      </c>
      <c r="H9" s="75" t="s">
        <v>1211</v>
      </c>
      <c r="I9" s="76">
        <v>103719921.73</v>
      </c>
      <c r="L9" s="395"/>
      <c r="M9" s="395"/>
      <c r="O9" s="395"/>
      <c r="P9" s="395"/>
    </row>
    <row r="10" spans="1:21">
      <c r="A10" t="s">
        <v>978</v>
      </c>
      <c r="B10" s="75" t="s">
        <v>1403</v>
      </c>
      <c r="C10" s="75" t="s">
        <v>803</v>
      </c>
      <c r="D10" s="76">
        <v>13411.82</v>
      </c>
      <c r="E10" s="283">
        <v>7295.6808110461998</v>
      </c>
      <c r="F10" s="284" t="s">
        <v>1402</v>
      </c>
      <c r="G10" s="75" t="s">
        <v>1210</v>
      </c>
      <c r="H10" s="75" t="s">
        <v>1211</v>
      </c>
      <c r="I10" s="76">
        <v>97848357.819999993</v>
      </c>
      <c r="L10" s="396" t="e">
        <f>SUMIF(#REF!,B10,#REF!)</f>
        <v>#REF!</v>
      </c>
      <c r="M10" s="396" t="e">
        <f>SUMIF(#REF!,B10,#REF!)</f>
        <v>#REF!</v>
      </c>
      <c r="O10" s="396" t="e">
        <f t="shared" ref="O10:O11" si="0">+D10+L10-M10</f>
        <v>#REF!</v>
      </c>
      <c r="P10" s="397" t="e">
        <f t="shared" ref="P10:P11" si="1">+E10*O10</f>
        <v>#REF!</v>
      </c>
      <c r="U10" t="e">
        <f>VLOOKUP(B10,#REF!,1,0)</f>
        <v>#REF!</v>
      </c>
    </row>
    <row r="11" spans="1:21">
      <c r="A11" t="s">
        <v>978</v>
      </c>
      <c r="B11" s="75" t="s">
        <v>1288</v>
      </c>
      <c r="C11" s="75" t="s">
        <v>1289</v>
      </c>
      <c r="D11" s="76">
        <v>804.8</v>
      </c>
      <c r="E11" s="283">
        <v>7295.6808110461998</v>
      </c>
      <c r="F11" s="284" t="s">
        <v>1402</v>
      </c>
      <c r="G11" s="75" t="s">
        <v>1210</v>
      </c>
      <c r="H11" s="75" t="s">
        <v>1211</v>
      </c>
      <c r="I11" s="76">
        <v>5871563.9199999999</v>
      </c>
      <c r="L11" s="396" t="e">
        <f>SUMIF(#REF!,B11,#REF!)</f>
        <v>#REF!</v>
      </c>
      <c r="M11" s="396" t="e">
        <f>SUMIF(#REF!,B11,#REF!)</f>
        <v>#REF!</v>
      </c>
      <c r="O11" s="396" t="e">
        <f t="shared" si="0"/>
        <v>#REF!</v>
      </c>
      <c r="P11" s="397" t="e">
        <f t="shared" si="1"/>
        <v>#REF!</v>
      </c>
      <c r="U11" t="e">
        <f>VLOOKUP(B11,#REF!,1,0)</f>
        <v>#REF!</v>
      </c>
    </row>
    <row r="12" spans="1:21">
      <c r="B12" s="75" t="s">
        <v>33</v>
      </c>
      <c r="C12" s="75" t="s">
        <v>34</v>
      </c>
      <c r="D12" s="76">
        <v>22123845.559999999</v>
      </c>
      <c r="E12" s="283">
        <v>7295.6808110461998</v>
      </c>
      <c r="F12" s="284" t="s">
        <v>1402</v>
      </c>
      <c r="G12" s="75" t="s">
        <v>1210</v>
      </c>
      <c r="H12" s="75" t="s">
        <v>1211</v>
      </c>
      <c r="I12" s="76">
        <v>161408515518.64001</v>
      </c>
      <c r="L12" s="396" t="e">
        <f>SUMIF(#REF!,B12,#REF!)</f>
        <v>#REF!</v>
      </c>
      <c r="M12" s="396" t="e">
        <f>SUMIF(#REF!,B12,#REF!)</f>
        <v>#REF!</v>
      </c>
      <c r="O12" s="395"/>
      <c r="P12" s="395"/>
    </row>
    <row r="13" spans="1:21">
      <c r="B13" s="75" t="s">
        <v>35</v>
      </c>
      <c r="C13" s="75" t="s">
        <v>36</v>
      </c>
      <c r="D13" s="76">
        <v>22123845.559999999</v>
      </c>
      <c r="E13" s="283">
        <v>7295.6808110461998</v>
      </c>
      <c r="F13" s="284" t="s">
        <v>1402</v>
      </c>
      <c r="G13" s="75" t="s">
        <v>1210</v>
      </c>
      <c r="H13" s="75" t="s">
        <v>1211</v>
      </c>
      <c r="I13" s="76">
        <v>161408515518.64001</v>
      </c>
      <c r="L13" s="396" t="e">
        <f>SUMIF(#REF!,B13,#REF!)</f>
        <v>#REF!</v>
      </c>
      <c r="M13" s="396" t="e">
        <f>SUMIF(#REF!,B13,#REF!)</f>
        <v>#REF!</v>
      </c>
      <c r="O13" s="395"/>
      <c r="P13" s="395"/>
    </row>
    <row r="14" spans="1:21">
      <c r="B14" s="75" t="s">
        <v>37</v>
      </c>
      <c r="C14" s="75" t="s">
        <v>38</v>
      </c>
      <c r="D14" s="76">
        <v>738183.76</v>
      </c>
      <c r="E14" s="283">
        <v>7295.6808110461998</v>
      </c>
      <c r="F14" s="284" t="s">
        <v>1402</v>
      </c>
      <c r="G14" s="75" t="s">
        <v>1210</v>
      </c>
      <c r="H14" s="75" t="s">
        <v>1211</v>
      </c>
      <c r="I14" s="76">
        <v>5385553092.8599997</v>
      </c>
      <c r="L14" s="396" t="e">
        <f>SUMIF(#REF!,B14,#REF!)</f>
        <v>#REF!</v>
      </c>
      <c r="M14" s="396" t="e">
        <f>SUMIF(#REF!,B14,#REF!)</f>
        <v>#REF!</v>
      </c>
      <c r="O14" s="395"/>
      <c r="P14" s="395"/>
    </row>
    <row r="15" spans="1:21">
      <c r="A15" t="s">
        <v>978</v>
      </c>
      <c r="B15" s="75" t="s">
        <v>39</v>
      </c>
      <c r="C15" s="75" t="s">
        <v>40</v>
      </c>
      <c r="D15" s="76">
        <v>242788.2</v>
      </c>
      <c r="E15" s="283">
        <v>7295.6808110461998</v>
      </c>
      <c r="F15" s="284" t="s">
        <v>1402</v>
      </c>
      <c r="G15" s="75" t="s">
        <v>1210</v>
      </c>
      <c r="H15" s="75" t="s">
        <v>1211</v>
      </c>
      <c r="I15" s="76">
        <v>1771305211.8900001</v>
      </c>
      <c r="L15" s="396" t="e">
        <f>SUMIF(#REF!,B15,#REF!)</f>
        <v>#REF!</v>
      </c>
      <c r="M15" s="396" t="e">
        <f>SUMIF(#REF!,B15,#REF!)</f>
        <v>#REF!</v>
      </c>
      <c r="O15" s="396" t="e">
        <f t="shared" ref="O15:O17" si="2">+D15+L15-M15</f>
        <v>#REF!</v>
      </c>
      <c r="P15" s="397" t="e">
        <f t="shared" ref="P15:P17" si="3">+E15*O15</f>
        <v>#REF!</v>
      </c>
      <c r="U15" t="e">
        <f>VLOOKUP(B15,#REF!,1,0)</f>
        <v>#REF!</v>
      </c>
    </row>
    <row r="16" spans="1:21">
      <c r="A16" t="s">
        <v>978</v>
      </c>
      <c r="B16" s="75" t="s">
        <v>41</v>
      </c>
      <c r="C16" s="75" t="s">
        <v>42</v>
      </c>
      <c r="D16" s="76">
        <v>274041.19</v>
      </c>
      <c r="E16" s="283">
        <v>7295.6808110461998</v>
      </c>
      <c r="F16" s="284" t="s">
        <v>1402</v>
      </c>
      <c r="G16" s="75" t="s">
        <v>1210</v>
      </c>
      <c r="H16" s="75" t="s">
        <v>1211</v>
      </c>
      <c r="I16" s="76">
        <v>1999317051.3199999</v>
      </c>
      <c r="L16" s="396" t="e">
        <f>SUMIF(#REF!,B16,#REF!)</f>
        <v>#REF!</v>
      </c>
      <c r="M16" s="396" t="e">
        <f>SUMIF(#REF!,B16,#REF!)</f>
        <v>#REF!</v>
      </c>
      <c r="O16" s="396" t="e">
        <f t="shared" si="2"/>
        <v>#REF!</v>
      </c>
      <c r="P16" s="397" t="e">
        <f t="shared" si="3"/>
        <v>#REF!</v>
      </c>
      <c r="U16" t="e">
        <f>VLOOKUP(B16,#REF!,1,0)</f>
        <v>#REF!</v>
      </c>
    </row>
    <row r="17" spans="1:21">
      <c r="A17" t="s">
        <v>978</v>
      </c>
      <c r="B17" s="75" t="s">
        <v>43</v>
      </c>
      <c r="C17" s="75" t="s">
        <v>44</v>
      </c>
      <c r="D17" s="76">
        <v>221354.37</v>
      </c>
      <c r="E17" s="283">
        <v>7295.6808110461998</v>
      </c>
      <c r="F17" s="284" t="s">
        <v>1402</v>
      </c>
      <c r="G17" s="75" t="s">
        <v>1210</v>
      </c>
      <c r="H17" s="75" t="s">
        <v>1211</v>
      </c>
      <c r="I17" s="76">
        <v>1614930829.6500001</v>
      </c>
      <c r="L17" s="396" t="e">
        <f>SUMIF(#REF!,B17,#REF!)</f>
        <v>#REF!</v>
      </c>
      <c r="M17" s="396" t="e">
        <f>SUMIF(#REF!,B17,#REF!)</f>
        <v>#REF!</v>
      </c>
      <c r="O17" s="396" t="e">
        <f t="shared" si="2"/>
        <v>#REF!</v>
      </c>
      <c r="P17" s="397" t="e">
        <f t="shared" si="3"/>
        <v>#REF!</v>
      </c>
      <c r="U17" t="e">
        <f>VLOOKUP(B17,#REF!,1,0)</f>
        <v>#REF!</v>
      </c>
    </row>
    <row r="18" spans="1:21">
      <c r="B18" s="75" t="s">
        <v>45</v>
      </c>
      <c r="C18" s="75" t="s">
        <v>46</v>
      </c>
      <c r="D18" s="76">
        <v>969785.62</v>
      </c>
      <c r="E18" s="283">
        <v>7295.6808110461998</v>
      </c>
      <c r="F18" s="284" t="s">
        <v>1402</v>
      </c>
      <c r="G18" s="75" t="s">
        <v>1210</v>
      </c>
      <c r="H18" s="75" t="s">
        <v>1211</v>
      </c>
      <c r="I18" s="76">
        <v>7075246338.6599998</v>
      </c>
      <c r="L18" s="396" t="e">
        <f>SUMIF(#REF!,B18,#REF!)</f>
        <v>#REF!</v>
      </c>
      <c r="M18" s="396" t="e">
        <f>SUMIF(#REF!,B18,#REF!)</f>
        <v>#REF!</v>
      </c>
      <c r="O18" s="395"/>
      <c r="P18" s="395"/>
    </row>
    <row r="19" spans="1:21">
      <c r="A19" t="s">
        <v>978</v>
      </c>
      <c r="B19" s="75" t="s">
        <v>53</v>
      </c>
      <c r="C19" s="75" t="s">
        <v>54</v>
      </c>
      <c r="D19" s="76">
        <v>16057.73</v>
      </c>
      <c r="E19" s="283">
        <v>7295.6808110461998</v>
      </c>
      <c r="F19" s="284" t="s">
        <v>1402</v>
      </c>
      <c r="G19" s="75" t="s">
        <v>1210</v>
      </c>
      <c r="H19" s="75" t="s">
        <v>1211</v>
      </c>
      <c r="I19" s="76">
        <v>117152072.63</v>
      </c>
      <c r="L19" s="396" t="e">
        <f>SUMIF(#REF!,B19,#REF!)</f>
        <v>#REF!</v>
      </c>
      <c r="M19" s="396" t="e">
        <f>SUMIF(#REF!,B19,#REF!)</f>
        <v>#REF!</v>
      </c>
      <c r="O19" s="396" t="e">
        <f t="shared" ref="O19:O21" si="4">+D19+L19-M19</f>
        <v>#REF!</v>
      </c>
      <c r="P19" s="397" t="e">
        <f t="shared" ref="P19:P21" si="5">+E19*O19</f>
        <v>#REF!</v>
      </c>
      <c r="U19" t="e">
        <f>VLOOKUP(B19,#REF!,1,0)</f>
        <v>#REF!</v>
      </c>
    </row>
    <row r="20" spans="1:21">
      <c r="A20" t="s">
        <v>978</v>
      </c>
      <c r="B20" s="75" t="s">
        <v>59</v>
      </c>
      <c r="C20" s="75" t="s">
        <v>60</v>
      </c>
      <c r="D20" s="76">
        <v>43271.59</v>
      </c>
      <c r="E20" s="283">
        <v>7295.6808110461998</v>
      </c>
      <c r="F20" s="284" t="s">
        <v>1402</v>
      </c>
      <c r="G20" s="75" t="s">
        <v>1210</v>
      </c>
      <c r="H20" s="75" t="s">
        <v>1211</v>
      </c>
      <c r="I20" s="76">
        <v>315695708.82999998</v>
      </c>
      <c r="L20" s="396" t="e">
        <f>SUMIF(#REF!,B20,#REF!)</f>
        <v>#REF!</v>
      </c>
      <c r="M20" s="396" t="e">
        <f>SUMIF(#REF!,B20,#REF!)</f>
        <v>#REF!</v>
      </c>
      <c r="O20" s="396" t="e">
        <f t="shared" si="4"/>
        <v>#REF!</v>
      </c>
      <c r="P20" s="397" t="e">
        <f t="shared" si="5"/>
        <v>#REF!</v>
      </c>
      <c r="U20" t="e">
        <f>VLOOKUP(B20,#REF!,1,0)</f>
        <v>#REF!</v>
      </c>
    </row>
    <row r="21" spans="1:21">
      <c r="A21" t="s">
        <v>978</v>
      </c>
      <c r="B21" s="75" t="s">
        <v>63</v>
      </c>
      <c r="C21" s="75" t="s">
        <v>64</v>
      </c>
      <c r="D21" s="76">
        <v>910456.3</v>
      </c>
      <c r="E21" s="283">
        <v>7295.6808110461998</v>
      </c>
      <c r="F21" s="284" t="s">
        <v>1402</v>
      </c>
      <c r="G21" s="75" t="s">
        <v>1210</v>
      </c>
      <c r="H21" s="75" t="s">
        <v>1211</v>
      </c>
      <c r="I21" s="76">
        <v>6642398557.21</v>
      </c>
      <c r="L21" s="396" t="e">
        <f>SUMIF(#REF!,B21,#REF!)</f>
        <v>#REF!</v>
      </c>
      <c r="M21" s="396" t="e">
        <f>SUMIF(#REF!,B21,#REF!)</f>
        <v>#REF!</v>
      </c>
      <c r="O21" s="396" t="e">
        <f t="shared" si="4"/>
        <v>#REF!</v>
      </c>
      <c r="P21" s="397" t="e">
        <f t="shared" si="5"/>
        <v>#REF!</v>
      </c>
      <c r="U21" t="e">
        <f>VLOOKUP(B21,#REF!,1,0)</f>
        <v>#REF!</v>
      </c>
    </row>
    <row r="22" spans="1:21">
      <c r="B22" s="75" t="s">
        <v>65</v>
      </c>
      <c r="C22" s="75" t="s">
        <v>66</v>
      </c>
      <c r="D22" s="76">
        <v>2348281.81</v>
      </c>
      <c r="E22" s="283">
        <v>7295.6808110461998</v>
      </c>
      <c r="F22" s="284" t="s">
        <v>1402</v>
      </c>
      <c r="G22" s="75" t="s">
        <v>1210</v>
      </c>
      <c r="H22" s="75" t="s">
        <v>1211</v>
      </c>
      <c r="I22" s="76">
        <v>17132314540.15</v>
      </c>
      <c r="L22" s="396" t="e">
        <f>SUMIF(#REF!,B22,#REF!)</f>
        <v>#REF!</v>
      </c>
      <c r="M22" s="396" t="e">
        <f>SUMIF(#REF!,B22,#REF!)</f>
        <v>#REF!</v>
      </c>
      <c r="O22" s="395"/>
      <c r="P22" s="395"/>
    </row>
    <row r="23" spans="1:21">
      <c r="A23" t="s">
        <v>978</v>
      </c>
      <c r="B23" s="75" t="s">
        <v>67</v>
      </c>
      <c r="C23" s="75" t="s">
        <v>68</v>
      </c>
      <c r="D23" s="76">
        <v>100523.39</v>
      </c>
      <c r="E23" s="283">
        <v>7295.6808110461998</v>
      </c>
      <c r="F23" s="284" t="s">
        <v>1402</v>
      </c>
      <c r="G23" s="75" t="s">
        <v>1210</v>
      </c>
      <c r="H23" s="75" t="s">
        <v>1211</v>
      </c>
      <c r="I23" s="76">
        <v>733386567.48000002</v>
      </c>
      <c r="L23" s="396" t="e">
        <f>SUMIF(#REF!,B23,#REF!)</f>
        <v>#REF!</v>
      </c>
      <c r="M23" s="396" t="e">
        <f>SUMIF(#REF!,B23,#REF!)</f>
        <v>#REF!</v>
      </c>
      <c r="O23" s="396" t="e">
        <f t="shared" ref="O23:O25" si="6">+D23+L23-M23</f>
        <v>#REF!</v>
      </c>
      <c r="P23" s="397" t="e">
        <f t="shared" ref="P23:P25" si="7">+E23*O23</f>
        <v>#REF!</v>
      </c>
      <c r="U23" t="e">
        <f>VLOOKUP(B23,#REF!,1,0)</f>
        <v>#REF!</v>
      </c>
    </row>
    <row r="24" spans="1:21">
      <c r="A24" t="s">
        <v>978</v>
      </c>
      <c r="B24" s="75" t="s">
        <v>804</v>
      </c>
      <c r="C24" s="75" t="s">
        <v>805</v>
      </c>
      <c r="D24" s="76">
        <v>251931.54</v>
      </c>
      <c r="E24" s="283">
        <v>7295.6808110461998</v>
      </c>
      <c r="F24" s="284" t="s">
        <v>1402</v>
      </c>
      <c r="G24" s="75" t="s">
        <v>1210</v>
      </c>
      <c r="H24" s="75" t="s">
        <v>1211</v>
      </c>
      <c r="I24" s="76">
        <v>1838012102.0799999</v>
      </c>
      <c r="L24" s="396" t="e">
        <f>SUMIF(#REF!,B24,#REF!)</f>
        <v>#REF!</v>
      </c>
      <c r="M24" s="396" t="e">
        <f>SUMIF(#REF!,B24,#REF!)</f>
        <v>#REF!</v>
      </c>
      <c r="O24" s="396" t="e">
        <f t="shared" si="6"/>
        <v>#REF!</v>
      </c>
      <c r="P24" s="397" t="e">
        <f t="shared" si="7"/>
        <v>#REF!</v>
      </c>
      <c r="U24" t="e">
        <f>VLOOKUP(B24,#REF!,1,0)</f>
        <v>#REF!</v>
      </c>
    </row>
    <row r="25" spans="1:21">
      <c r="A25" t="s">
        <v>978</v>
      </c>
      <c r="B25" s="75" t="s">
        <v>1404</v>
      </c>
      <c r="C25" s="75" t="s">
        <v>1405</v>
      </c>
      <c r="D25" s="76">
        <v>1995826.88</v>
      </c>
      <c r="E25" s="283">
        <v>7295.6808110461998</v>
      </c>
      <c r="F25" s="284" t="s">
        <v>1402</v>
      </c>
      <c r="G25" s="75" t="s">
        <v>1210</v>
      </c>
      <c r="H25" s="75" t="s">
        <v>1211</v>
      </c>
      <c r="I25" s="76">
        <v>14560915870.59</v>
      </c>
      <c r="L25" s="396" t="e">
        <f>SUMIF(#REF!,B25,#REF!)</f>
        <v>#REF!</v>
      </c>
      <c r="M25" s="396" t="e">
        <f>SUMIF(#REF!,B25,#REF!)</f>
        <v>#REF!</v>
      </c>
      <c r="O25" s="396" t="e">
        <f t="shared" si="6"/>
        <v>#REF!</v>
      </c>
      <c r="P25" s="397" t="e">
        <f t="shared" si="7"/>
        <v>#REF!</v>
      </c>
      <c r="U25" t="e">
        <f>VLOOKUP(B25,#REF!,1,0)</f>
        <v>#REF!</v>
      </c>
    </row>
    <row r="26" spans="1:21">
      <c r="B26" s="75" t="s">
        <v>69</v>
      </c>
      <c r="C26" s="75" t="s">
        <v>70</v>
      </c>
      <c r="D26" s="76">
        <v>15437685.1</v>
      </c>
      <c r="E26" s="283">
        <v>7295.6808110461998</v>
      </c>
      <c r="F26" s="284" t="s">
        <v>1402</v>
      </c>
      <c r="G26" s="75" t="s">
        <v>1210</v>
      </c>
      <c r="H26" s="75" t="s">
        <v>1211</v>
      </c>
      <c r="I26" s="76">
        <v>112628422951.03999</v>
      </c>
      <c r="L26" s="396" t="e">
        <f>SUMIF(#REF!,B26,#REF!)</f>
        <v>#REF!</v>
      </c>
      <c r="M26" s="396" t="e">
        <f>SUMIF(#REF!,B26,#REF!)</f>
        <v>#REF!</v>
      </c>
      <c r="O26" s="395"/>
      <c r="P26" s="395"/>
    </row>
    <row r="27" spans="1:21">
      <c r="A27" t="s">
        <v>978</v>
      </c>
      <c r="B27" s="75" t="s">
        <v>255</v>
      </c>
      <c r="C27" s="75" t="s">
        <v>256</v>
      </c>
      <c r="D27" s="76">
        <v>50425.43</v>
      </c>
      <c r="E27" s="283">
        <v>7295.6808110461998</v>
      </c>
      <c r="F27" s="284" t="s">
        <v>1402</v>
      </c>
      <c r="G27" s="75" t="s">
        <v>1210</v>
      </c>
      <c r="H27" s="75" t="s">
        <v>1211</v>
      </c>
      <c r="I27" s="76">
        <v>367887842.04000002</v>
      </c>
      <c r="L27" s="396" t="e">
        <f>SUMIF(#REF!,B27,#REF!)</f>
        <v>#REF!</v>
      </c>
      <c r="M27" s="396" t="e">
        <f>SUMIF(#REF!,B27,#REF!)</f>
        <v>#REF!</v>
      </c>
      <c r="O27" s="396" t="e">
        <f t="shared" ref="O27:O90" si="8">+D27+L27-M27</f>
        <v>#REF!</v>
      </c>
      <c r="P27" s="397" t="e">
        <f t="shared" ref="P27:P90" si="9">+E27*O27</f>
        <v>#REF!</v>
      </c>
      <c r="U27" t="e">
        <f>VLOOKUP(B27,#REF!,1,0)</f>
        <v>#REF!</v>
      </c>
    </row>
    <row r="28" spans="1:21">
      <c r="A28" t="s">
        <v>978</v>
      </c>
      <c r="B28" s="75" t="s">
        <v>257</v>
      </c>
      <c r="C28" s="75" t="s">
        <v>258</v>
      </c>
      <c r="D28" s="76">
        <v>50425.43</v>
      </c>
      <c r="E28" s="283">
        <v>7295.6808110461998</v>
      </c>
      <c r="F28" s="284" t="s">
        <v>1402</v>
      </c>
      <c r="G28" s="75" t="s">
        <v>1210</v>
      </c>
      <c r="H28" s="75" t="s">
        <v>1211</v>
      </c>
      <c r="I28" s="76">
        <v>367887842.04000002</v>
      </c>
      <c r="L28" s="396" t="e">
        <f>SUMIF(#REF!,B28,#REF!)</f>
        <v>#REF!</v>
      </c>
      <c r="M28" s="396" t="e">
        <f>SUMIF(#REF!,B28,#REF!)</f>
        <v>#REF!</v>
      </c>
      <c r="O28" s="396" t="e">
        <f t="shared" si="8"/>
        <v>#REF!</v>
      </c>
      <c r="P28" s="397" t="e">
        <f t="shared" si="9"/>
        <v>#REF!</v>
      </c>
      <c r="U28" t="e">
        <f>VLOOKUP(B28,#REF!,1,0)</f>
        <v>#REF!</v>
      </c>
    </row>
    <row r="29" spans="1:21">
      <c r="A29" t="s">
        <v>978</v>
      </c>
      <c r="B29" s="75" t="s">
        <v>259</v>
      </c>
      <c r="C29" s="75" t="s">
        <v>260</v>
      </c>
      <c r="D29" s="76">
        <v>50425.43</v>
      </c>
      <c r="E29" s="283">
        <v>7295.6808110461998</v>
      </c>
      <c r="F29" s="284" t="s">
        <v>1402</v>
      </c>
      <c r="G29" s="75" t="s">
        <v>1210</v>
      </c>
      <c r="H29" s="75" t="s">
        <v>1211</v>
      </c>
      <c r="I29" s="76">
        <v>367887842.04000002</v>
      </c>
      <c r="L29" s="396" t="e">
        <f>SUMIF(#REF!,B29,#REF!)</f>
        <v>#REF!</v>
      </c>
      <c r="M29" s="396" t="e">
        <f>SUMIF(#REF!,B29,#REF!)</f>
        <v>#REF!</v>
      </c>
      <c r="O29" s="396" t="e">
        <f t="shared" si="8"/>
        <v>#REF!</v>
      </c>
      <c r="P29" s="397" t="e">
        <f t="shared" si="9"/>
        <v>#REF!</v>
      </c>
      <c r="U29" t="e">
        <f>VLOOKUP(B29,#REF!,1,0)</f>
        <v>#REF!</v>
      </c>
    </row>
    <row r="30" spans="1:21">
      <c r="A30" t="s">
        <v>978</v>
      </c>
      <c r="B30" s="75" t="s">
        <v>261</v>
      </c>
      <c r="C30" s="75" t="s">
        <v>262</v>
      </c>
      <c r="D30" s="76">
        <v>50425.43</v>
      </c>
      <c r="E30" s="283">
        <v>7295.6808110461998</v>
      </c>
      <c r="F30" s="284" t="s">
        <v>1402</v>
      </c>
      <c r="G30" s="75" t="s">
        <v>1210</v>
      </c>
      <c r="H30" s="75" t="s">
        <v>1211</v>
      </c>
      <c r="I30" s="76">
        <v>367887842.04000002</v>
      </c>
      <c r="L30" s="396" t="e">
        <f>SUMIF(#REF!,B30,#REF!)</f>
        <v>#REF!</v>
      </c>
      <c r="M30" s="396" t="e">
        <f>SUMIF(#REF!,B30,#REF!)</f>
        <v>#REF!</v>
      </c>
      <c r="O30" s="396" t="e">
        <f t="shared" si="8"/>
        <v>#REF!</v>
      </c>
      <c r="P30" s="397" t="e">
        <f t="shared" si="9"/>
        <v>#REF!</v>
      </c>
      <c r="U30" t="e">
        <f>VLOOKUP(B30,#REF!,1,0)</f>
        <v>#REF!</v>
      </c>
    </row>
    <row r="31" spans="1:21">
      <c r="A31" t="s">
        <v>978</v>
      </c>
      <c r="B31" s="75" t="s">
        <v>263</v>
      </c>
      <c r="C31" s="75" t="s">
        <v>264</v>
      </c>
      <c r="D31" s="76">
        <v>50425.43</v>
      </c>
      <c r="E31" s="283">
        <v>7295.6808110461998</v>
      </c>
      <c r="F31" s="284" t="s">
        <v>1402</v>
      </c>
      <c r="G31" s="75" t="s">
        <v>1210</v>
      </c>
      <c r="H31" s="75" t="s">
        <v>1211</v>
      </c>
      <c r="I31" s="76">
        <v>367887842.04000002</v>
      </c>
      <c r="L31" s="396" t="e">
        <f>SUMIF(#REF!,B31,#REF!)</f>
        <v>#REF!</v>
      </c>
      <c r="M31" s="396" t="e">
        <f>SUMIF(#REF!,B31,#REF!)</f>
        <v>#REF!</v>
      </c>
      <c r="O31" s="396" t="e">
        <f t="shared" si="8"/>
        <v>#REF!</v>
      </c>
      <c r="P31" s="397" t="e">
        <f t="shared" si="9"/>
        <v>#REF!</v>
      </c>
      <c r="U31" t="e">
        <f>VLOOKUP(B31,#REF!,1,0)</f>
        <v>#REF!</v>
      </c>
    </row>
    <row r="32" spans="1:21">
      <c r="A32" t="s">
        <v>978</v>
      </c>
      <c r="B32" s="75" t="s">
        <v>265</v>
      </c>
      <c r="C32" s="75" t="s">
        <v>266</v>
      </c>
      <c r="D32" s="76">
        <v>50425.43</v>
      </c>
      <c r="E32" s="283">
        <v>7295.6808110461998</v>
      </c>
      <c r="F32" s="284" t="s">
        <v>1402</v>
      </c>
      <c r="G32" s="75" t="s">
        <v>1210</v>
      </c>
      <c r="H32" s="75" t="s">
        <v>1211</v>
      </c>
      <c r="I32" s="76">
        <v>367887842.04000002</v>
      </c>
      <c r="L32" s="396" t="e">
        <f>SUMIF(#REF!,B32,#REF!)</f>
        <v>#REF!</v>
      </c>
      <c r="M32" s="396" t="e">
        <f>SUMIF(#REF!,B32,#REF!)</f>
        <v>#REF!</v>
      </c>
      <c r="O32" s="396" t="e">
        <f t="shared" si="8"/>
        <v>#REF!</v>
      </c>
      <c r="P32" s="397" t="e">
        <f t="shared" si="9"/>
        <v>#REF!</v>
      </c>
      <c r="U32" t="e">
        <f>VLOOKUP(B32,#REF!,1,0)</f>
        <v>#REF!</v>
      </c>
    </row>
    <row r="33" spans="1:21">
      <c r="A33" t="s">
        <v>978</v>
      </c>
      <c r="B33" s="75" t="s">
        <v>267</v>
      </c>
      <c r="C33" s="75" t="s">
        <v>268</v>
      </c>
      <c r="D33" s="76">
        <v>25212.71</v>
      </c>
      <c r="E33" s="283">
        <v>7295.6808110461998</v>
      </c>
      <c r="F33" s="284" t="s">
        <v>1402</v>
      </c>
      <c r="G33" s="75" t="s">
        <v>1210</v>
      </c>
      <c r="H33" s="75" t="s">
        <v>1211</v>
      </c>
      <c r="I33" s="76">
        <v>183943884.53999999</v>
      </c>
      <c r="L33" s="396" t="e">
        <f>SUMIF(#REF!,B33,#REF!)</f>
        <v>#REF!</v>
      </c>
      <c r="M33" s="396" t="e">
        <f>SUMIF(#REF!,B33,#REF!)</f>
        <v>#REF!</v>
      </c>
      <c r="O33" s="396" t="e">
        <f t="shared" si="8"/>
        <v>#REF!</v>
      </c>
      <c r="P33" s="397" t="e">
        <f t="shared" si="9"/>
        <v>#REF!</v>
      </c>
      <c r="U33" t="e">
        <f>VLOOKUP(B33,#REF!,1,0)</f>
        <v>#REF!</v>
      </c>
    </row>
    <row r="34" spans="1:21">
      <c r="A34" t="s">
        <v>978</v>
      </c>
      <c r="B34" s="75" t="s">
        <v>269</v>
      </c>
      <c r="C34" s="75" t="s">
        <v>270</v>
      </c>
      <c r="D34" s="76">
        <v>25212.71</v>
      </c>
      <c r="E34" s="283">
        <v>7295.6808110461998</v>
      </c>
      <c r="F34" s="284" t="s">
        <v>1402</v>
      </c>
      <c r="G34" s="75" t="s">
        <v>1210</v>
      </c>
      <c r="H34" s="75" t="s">
        <v>1211</v>
      </c>
      <c r="I34" s="76">
        <v>183943884.53999999</v>
      </c>
      <c r="L34" s="396" t="e">
        <f>SUMIF(#REF!,B34,#REF!)</f>
        <v>#REF!</v>
      </c>
      <c r="M34" s="396" t="e">
        <f>SUMIF(#REF!,B34,#REF!)</f>
        <v>#REF!</v>
      </c>
      <c r="O34" s="396" t="e">
        <f t="shared" si="8"/>
        <v>#REF!</v>
      </c>
      <c r="P34" s="397" t="e">
        <f t="shared" si="9"/>
        <v>#REF!</v>
      </c>
      <c r="U34" t="e">
        <f>VLOOKUP(B34,#REF!,1,0)</f>
        <v>#REF!</v>
      </c>
    </row>
    <row r="35" spans="1:21">
      <c r="A35" t="s">
        <v>978</v>
      </c>
      <c r="B35" s="75" t="s">
        <v>271</v>
      </c>
      <c r="C35" s="75" t="s">
        <v>272</v>
      </c>
      <c r="D35" s="76">
        <v>25212.71</v>
      </c>
      <c r="E35" s="283">
        <v>7295.6808110461998</v>
      </c>
      <c r="F35" s="284" t="s">
        <v>1402</v>
      </c>
      <c r="G35" s="75" t="s">
        <v>1210</v>
      </c>
      <c r="H35" s="75" t="s">
        <v>1211</v>
      </c>
      <c r="I35" s="76">
        <v>183943884.53999999</v>
      </c>
      <c r="L35" s="396" t="e">
        <f>SUMIF(#REF!,B35,#REF!)</f>
        <v>#REF!</v>
      </c>
      <c r="M35" s="396" t="e">
        <f>SUMIF(#REF!,B35,#REF!)</f>
        <v>#REF!</v>
      </c>
      <c r="O35" s="396" t="e">
        <f t="shared" si="8"/>
        <v>#REF!</v>
      </c>
      <c r="P35" s="397" t="e">
        <f t="shared" si="9"/>
        <v>#REF!</v>
      </c>
      <c r="U35" t="e">
        <f>VLOOKUP(B35,#REF!,1,0)</f>
        <v>#REF!</v>
      </c>
    </row>
    <row r="36" spans="1:21">
      <c r="A36" t="s">
        <v>978</v>
      </c>
      <c r="B36" s="75" t="s">
        <v>273</v>
      </c>
      <c r="C36" s="75" t="s">
        <v>274</v>
      </c>
      <c r="D36" s="76">
        <v>25212.71</v>
      </c>
      <c r="E36" s="283">
        <v>7295.6808110461998</v>
      </c>
      <c r="F36" s="284" t="s">
        <v>1402</v>
      </c>
      <c r="G36" s="75" t="s">
        <v>1210</v>
      </c>
      <c r="H36" s="75" t="s">
        <v>1211</v>
      </c>
      <c r="I36" s="76">
        <v>183943884.53999999</v>
      </c>
      <c r="L36" s="396" t="e">
        <f>SUMIF(#REF!,B36,#REF!)</f>
        <v>#REF!</v>
      </c>
      <c r="M36" s="396" t="e">
        <f>SUMIF(#REF!,B36,#REF!)</f>
        <v>#REF!</v>
      </c>
      <c r="O36" s="396" t="e">
        <f t="shared" si="8"/>
        <v>#REF!</v>
      </c>
      <c r="P36" s="397" t="e">
        <f t="shared" si="9"/>
        <v>#REF!</v>
      </c>
      <c r="U36" t="e">
        <f>VLOOKUP(B36,#REF!,1,0)</f>
        <v>#REF!</v>
      </c>
    </row>
    <row r="37" spans="1:21">
      <c r="A37" t="s">
        <v>978</v>
      </c>
      <c r="B37" s="75" t="s">
        <v>275</v>
      </c>
      <c r="C37" s="75" t="s">
        <v>276</v>
      </c>
      <c r="D37" s="76">
        <v>25212.71</v>
      </c>
      <c r="E37" s="283">
        <v>7295.6808110461998</v>
      </c>
      <c r="F37" s="284" t="s">
        <v>1402</v>
      </c>
      <c r="G37" s="75" t="s">
        <v>1210</v>
      </c>
      <c r="H37" s="75" t="s">
        <v>1211</v>
      </c>
      <c r="I37" s="76">
        <v>183943884.53999999</v>
      </c>
      <c r="L37" s="396" t="e">
        <f>SUMIF(#REF!,B37,#REF!)</f>
        <v>#REF!</v>
      </c>
      <c r="M37" s="396" t="e">
        <f>SUMIF(#REF!,B37,#REF!)</f>
        <v>#REF!</v>
      </c>
      <c r="O37" s="396" t="e">
        <f t="shared" si="8"/>
        <v>#REF!</v>
      </c>
      <c r="P37" s="397" t="e">
        <f t="shared" si="9"/>
        <v>#REF!</v>
      </c>
      <c r="U37" t="e">
        <f>VLOOKUP(B37,#REF!,1,0)</f>
        <v>#REF!</v>
      </c>
    </row>
    <row r="38" spans="1:21">
      <c r="A38" t="s">
        <v>978</v>
      </c>
      <c r="B38" s="75" t="s">
        <v>277</v>
      </c>
      <c r="C38" s="75" t="s">
        <v>278</v>
      </c>
      <c r="D38" s="76">
        <v>25212.71</v>
      </c>
      <c r="E38" s="283">
        <v>7295.6808110461998</v>
      </c>
      <c r="F38" s="284" t="s">
        <v>1402</v>
      </c>
      <c r="G38" s="75" t="s">
        <v>1210</v>
      </c>
      <c r="H38" s="75" t="s">
        <v>1211</v>
      </c>
      <c r="I38" s="76">
        <v>183943884.53999999</v>
      </c>
      <c r="L38" s="396" t="e">
        <f>SUMIF(#REF!,B38,#REF!)</f>
        <v>#REF!</v>
      </c>
      <c r="M38" s="396" t="e">
        <f>SUMIF(#REF!,B38,#REF!)</f>
        <v>#REF!</v>
      </c>
      <c r="O38" s="396" t="e">
        <f t="shared" si="8"/>
        <v>#REF!</v>
      </c>
      <c r="P38" s="397" t="e">
        <f t="shared" si="9"/>
        <v>#REF!</v>
      </c>
      <c r="U38" t="e">
        <f>VLOOKUP(B38,#REF!,1,0)</f>
        <v>#REF!</v>
      </c>
    </row>
    <row r="39" spans="1:21">
      <c r="A39" t="s">
        <v>978</v>
      </c>
      <c r="B39" s="75" t="s">
        <v>279</v>
      </c>
      <c r="C39" s="75" t="s">
        <v>280</v>
      </c>
      <c r="D39" s="76">
        <v>25212.71</v>
      </c>
      <c r="E39" s="283">
        <v>7295.6808110461998</v>
      </c>
      <c r="F39" s="284" t="s">
        <v>1402</v>
      </c>
      <c r="G39" s="75" t="s">
        <v>1210</v>
      </c>
      <c r="H39" s="75" t="s">
        <v>1211</v>
      </c>
      <c r="I39" s="76">
        <v>183943884.53999999</v>
      </c>
      <c r="L39" s="396" t="e">
        <f>SUMIF(#REF!,B39,#REF!)</f>
        <v>#REF!</v>
      </c>
      <c r="M39" s="396" t="e">
        <f>SUMIF(#REF!,B39,#REF!)</f>
        <v>#REF!</v>
      </c>
      <c r="O39" s="396" t="e">
        <f t="shared" si="8"/>
        <v>#REF!</v>
      </c>
      <c r="P39" s="397" t="e">
        <f t="shared" si="9"/>
        <v>#REF!</v>
      </c>
      <c r="U39" t="e">
        <f>VLOOKUP(B39,#REF!,1,0)</f>
        <v>#REF!</v>
      </c>
    </row>
    <row r="40" spans="1:21">
      <c r="A40" t="s">
        <v>978</v>
      </c>
      <c r="B40" s="75" t="s">
        <v>281</v>
      </c>
      <c r="C40" s="75" t="s">
        <v>282</v>
      </c>
      <c r="D40" s="76">
        <v>25212.71</v>
      </c>
      <c r="E40" s="283">
        <v>7295.6808110461998</v>
      </c>
      <c r="F40" s="284" t="s">
        <v>1402</v>
      </c>
      <c r="G40" s="75" t="s">
        <v>1210</v>
      </c>
      <c r="H40" s="75" t="s">
        <v>1211</v>
      </c>
      <c r="I40" s="76">
        <v>183943884.53999999</v>
      </c>
      <c r="L40" s="396" t="e">
        <f>SUMIF(#REF!,B40,#REF!)</f>
        <v>#REF!</v>
      </c>
      <c r="M40" s="396" t="e">
        <f>SUMIF(#REF!,B40,#REF!)</f>
        <v>#REF!</v>
      </c>
      <c r="O40" s="396" t="e">
        <f t="shared" si="8"/>
        <v>#REF!</v>
      </c>
      <c r="P40" s="397" t="e">
        <f t="shared" si="9"/>
        <v>#REF!</v>
      </c>
      <c r="U40" t="e">
        <f>VLOOKUP(B40,#REF!,1,0)</f>
        <v>#REF!</v>
      </c>
    </row>
    <row r="41" spans="1:21">
      <c r="A41" t="s">
        <v>978</v>
      </c>
      <c r="B41" s="75" t="s">
        <v>283</v>
      </c>
      <c r="C41" s="75" t="s">
        <v>284</v>
      </c>
      <c r="D41" s="76">
        <v>25011.51</v>
      </c>
      <c r="E41" s="283">
        <v>7295.6808110461998</v>
      </c>
      <c r="F41" s="284" t="s">
        <v>1402</v>
      </c>
      <c r="G41" s="75" t="s">
        <v>1210</v>
      </c>
      <c r="H41" s="75" t="s">
        <v>1211</v>
      </c>
      <c r="I41" s="76">
        <v>182475993.56</v>
      </c>
      <c r="L41" s="396" t="e">
        <f>SUMIF(#REF!,B41,#REF!)</f>
        <v>#REF!</v>
      </c>
      <c r="M41" s="396" t="e">
        <f>SUMIF(#REF!,B41,#REF!)</f>
        <v>#REF!</v>
      </c>
      <c r="O41" s="396" t="e">
        <f t="shared" si="8"/>
        <v>#REF!</v>
      </c>
      <c r="P41" s="397" t="e">
        <f t="shared" si="9"/>
        <v>#REF!</v>
      </c>
      <c r="U41" t="e">
        <f>VLOOKUP(B41,#REF!,1,0)</f>
        <v>#REF!</v>
      </c>
    </row>
    <row r="42" spans="1:21">
      <c r="A42" t="s">
        <v>978</v>
      </c>
      <c r="B42" s="75" t="s">
        <v>285</v>
      </c>
      <c r="C42" s="75" t="s">
        <v>286</v>
      </c>
      <c r="D42" s="76">
        <v>26363.3</v>
      </c>
      <c r="E42" s="283">
        <v>7295.6808110461998</v>
      </c>
      <c r="F42" s="284" t="s">
        <v>1402</v>
      </c>
      <c r="G42" s="75" t="s">
        <v>1210</v>
      </c>
      <c r="H42" s="75" t="s">
        <v>1211</v>
      </c>
      <c r="I42" s="76">
        <v>192338221.93000001</v>
      </c>
      <c r="L42" s="396" t="e">
        <f>SUMIF(#REF!,B42,#REF!)</f>
        <v>#REF!</v>
      </c>
      <c r="M42" s="396" t="e">
        <f>SUMIF(#REF!,B42,#REF!)</f>
        <v>#REF!</v>
      </c>
      <c r="O42" s="396" t="e">
        <f t="shared" si="8"/>
        <v>#REF!</v>
      </c>
      <c r="P42" s="397" t="e">
        <f t="shared" si="9"/>
        <v>#REF!</v>
      </c>
      <c r="U42" t="e">
        <f>VLOOKUP(B42,#REF!,1,0)</f>
        <v>#REF!</v>
      </c>
    </row>
    <row r="43" spans="1:21">
      <c r="A43" t="s">
        <v>978</v>
      </c>
      <c r="B43" s="75" t="s">
        <v>287</v>
      </c>
      <c r="C43" s="75" t="s">
        <v>288</v>
      </c>
      <c r="D43" s="76">
        <v>26363.3</v>
      </c>
      <c r="E43" s="283">
        <v>7295.6808110461998</v>
      </c>
      <c r="F43" s="284" t="s">
        <v>1402</v>
      </c>
      <c r="G43" s="75" t="s">
        <v>1210</v>
      </c>
      <c r="H43" s="75" t="s">
        <v>1211</v>
      </c>
      <c r="I43" s="76">
        <v>192338221.93000001</v>
      </c>
      <c r="L43" s="396" t="e">
        <f>SUMIF(#REF!,B43,#REF!)</f>
        <v>#REF!</v>
      </c>
      <c r="M43" s="396" t="e">
        <f>SUMIF(#REF!,B43,#REF!)</f>
        <v>#REF!</v>
      </c>
      <c r="O43" s="396" t="e">
        <f t="shared" si="8"/>
        <v>#REF!</v>
      </c>
      <c r="P43" s="397" t="e">
        <f t="shared" si="9"/>
        <v>#REF!</v>
      </c>
      <c r="U43" t="e">
        <f>VLOOKUP(B43,#REF!,1,0)</f>
        <v>#REF!</v>
      </c>
    </row>
    <row r="44" spans="1:21">
      <c r="A44" t="s">
        <v>978</v>
      </c>
      <c r="B44" s="75" t="s">
        <v>289</v>
      </c>
      <c r="C44" s="75" t="s">
        <v>290</v>
      </c>
      <c r="D44" s="76">
        <v>26363.3</v>
      </c>
      <c r="E44" s="283">
        <v>7295.6808110461998</v>
      </c>
      <c r="F44" s="284" t="s">
        <v>1402</v>
      </c>
      <c r="G44" s="75" t="s">
        <v>1210</v>
      </c>
      <c r="H44" s="75" t="s">
        <v>1211</v>
      </c>
      <c r="I44" s="76">
        <v>192338221.93000001</v>
      </c>
      <c r="L44" s="396" t="e">
        <f>SUMIF(#REF!,B44,#REF!)</f>
        <v>#REF!</v>
      </c>
      <c r="M44" s="396" t="e">
        <f>SUMIF(#REF!,B44,#REF!)</f>
        <v>#REF!</v>
      </c>
      <c r="O44" s="396" t="e">
        <f t="shared" si="8"/>
        <v>#REF!</v>
      </c>
      <c r="P44" s="397" t="e">
        <f t="shared" si="9"/>
        <v>#REF!</v>
      </c>
      <c r="U44" t="e">
        <f>VLOOKUP(B44,#REF!,1,0)</f>
        <v>#REF!</v>
      </c>
    </row>
    <row r="45" spans="1:21">
      <c r="A45" t="s">
        <v>978</v>
      </c>
      <c r="B45" s="75" t="s">
        <v>291</v>
      </c>
      <c r="C45" s="75" t="s">
        <v>292</v>
      </c>
      <c r="D45" s="76">
        <v>26363.3</v>
      </c>
      <c r="E45" s="283">
        <v>7295.6808110461998</v>
      </c>
      <c r="F45" s="284" t="s">
        <v>1402</v>
      </c>
      <c r="G45" s="75" t="s">
        <v>1210</v>
      </c>
      <c r="H45" s="75" t="s">
        <v>1211</v>
      </c>
      <c r="I45" s="76">
        <v>192338221.93000001</v>
      </c>
      <c r="L45" s="396" t="e">
        <f>SUMIF(#REF!,B45,#REF!)</f>
        <v>#REF!</v>
      </c>
      <c r="M45" s="396" t="e">
        <f>SUMIF(#REF!,B45,#REF!)</f>
        <v>#REF!</v>
      </c>
      <c r="O45" s="396" t="e">
        <f t="shared" si="8"/>
        <v>#REF!</v>
      </c>
      <c r="P45" s="397" t="e">
        <f t="shared" si="9"/>
        <v>#REF!</v>
      </c>
      <c r="U45" t="e">
        <f>VLOOKUP(B45,#REF!,1,0)</f>
        <v>#REF!</v>
      </c>
    </row>
    <row r="46" spans="1:21">
      <c r="A46" t="s">
        <v>978</v>
      </c>
      <c r="B46" s="75" t="s">
        <v>299</v>
      </c>
      <c r="C46" s="75" t="s">
        <v>300</v>
      </c>
      <c r="D46" s="76">
        <v>500699.1</v>
      </c>
      <c r="E46" s="283">
        <v>7295.6808110461998</v>
      </c>
      <c r="F46" s="284" t="s">
        <v>1402</v>
      </c>
      <c r="G46" s="75" t="s">
        <v>1210</v>
      </c>
      <c r="H46" s="75" t="s">
        <v>1211</v>
      </c>
      <c r="I46" s="76">
        <v>3652940815.98</v>
      </c>
      <c r="L46" s="396" t="e">
        <f>SUMIF(#REF!,B46,#REF!)</f>
        <v>#REF!</v>
      </c>
      <c r="M46" s="396" t="e">
        <f>SUMIF(#REF!,B46,#REF!)</f>
        <v>#REF!</v>
      </c>
      <c r="O46" s="396" t="e">
        <f t="shared" si="8"/>
        <v>#REF!</v>
      </c>
      <c r="P46" s="397" t="e">
        <f t="shared" si="9"/>
        <v>#REF!</v>
      </c>
      <c r="U46" t="e">
        <f>VLOOKUP(B46,#REF!,1,0)</f>
        <v>#REF!</v>
      </c>
    </row>
    <row r="47" spans="1:21">
      <c r="A47" t="s">
        <v>978</v>
      </c>
      <c r="B47" s="75" t="s">
        <v>301</v>
      </c>
      <c r="C47" s="75" t="s">
        <v>302</v>
      </c>
      <c r="D47" s="76">
        <v>500699.1</v>
      </c>
      <c r="E47" s="283">
        <v>7295.6808110461998</v>
      </c>
      <c r="F47" s="284" t="s">
        <v>1402</v>
      </c>
      <c r="G47" s="75" t="s">
        <v>1210</v>
      </c>
      <c r="H47" s="75" t="s">
        <v>1211</v>
      </c>
      <c r="I47" s="76">
        <v>3652940815.98</v>
      </c>
      <c r="L47" s="396" t="e">
        <f>SUMIF(#REF!,B47,#REF!)</f>
        <v>#REF!</v>
      </c>
      <c r="M47" s="396" t="e">
        <f>SUMIF(#REF!,B47,#REF!)</f>
        <v>#REF!</v>
      </c>
      <c r="O47" s="396" t="e">
        <f t="shared" si="8"/>
        <v>#REF!</v>
      </c>
      <c r="P47" s="397" t="e">
        <f t="shared" si="9"/>
        <v>#REF!</v>
      </c>
      <c r="U47" t="e">
        <f>VLOOKUP(B47,#REF!,1,0)</f>
        <v>#REF!</v>
      </c>
    </row>
    <row r="48" spans="1:21">
      <c r="A48" t="s">
        <v>978</v>
      </c>
      <c r="B48" s="75" t="s">
        <v>303</v>
      </c>
      <c r="C48" s="75" t="s">
        <v>304</v>
      </c>
      <c r="D48" s="76">
        <v>500699.1</v>
      </c>
      <c r="E48" s="283">
        <v>7295.6808110461998</v>
      </c>
      <c r="F48" s="284" t="s">
        <v>1402</v>
      </c>
      <c r="G48" s="75" t="s">
        <v>1210</v>
      </c>
      <c r="H48" s="75" t="s">
        <v>1211</v>
      </c>
      <c r="I48" s="76">
        <v>3652940815.98</v>
      </c>
      <c r="L48" s="396" t="e">
        <f>SUMIF(#REF!,B48,#REF!)</f>
        <v>#REF!</v>
      </c>
      <c r="M48" s="396" t="e">
        <f>SUMIF(#REF!,B48,#REF!)</f>
        <v>#REF!</v>
      </c>
      <c r="O48" s="396" t="e">
        <f t="shared" si="8"/>
        <v>#REF!</v>
      </c>
      <c r="P48" s="397" t="e">
        <f t="shared" si="9"/>
        <v>#REF!</v>
      </c>
      <c r="U48" t="e">
        <f>VLOOKUP(B48,#REF!,1,0)</f>
        <v>#REF!</v>
      </c>
    </row>
    <row r="49" spans="1:21">
      <c r="A49" t="s">
        <v>978</v>
      </c>
      <c r="B49" s="75" t="s">
        <v>309</v>
      </c>
      <c r="C49" s="75" t="s">
        <v>310</v>
      </c>
      <c r="D49" s="76">
        <v>509566.99</v>
      </c>
      <c r="E49" s="283">
        <v>7295.6808110461998</v>
      </c>
      <c r="F49" s="284" t="s">
        <v>1402</v>
      </c>
      <c r="G49" s="75" t="s">
        <v>1210</v>
      </c>
      <c r="H49" s="75" t="s">
        <v>1211</v>
      </c>
      <c r="I49" s="76">
        <v>3717638110.8899999</v>
      </c>
      <c r="L49" s="396" t="e">
        <f>SUMIF(#REF!,B49,#REF!)</f>
        <v>#REF!</v>
      </c>
      <c r="M49" s="396" t="e">
        <f>SUMIF(#REF!,B49,#REF!)</f>
        <v>#REF!</v>
      </c>
      <c r="O49" s="396" t="e">
        <f t="shared" si="8"/>
        <v>#REF!</v>
      </c>
      <c r="P49" s="397" t="e">
        <f t="shared" si="9"/>
        <v>#REF!</v>
      </c>
      <c r="U49" t="e">
        <f>VLOOKUP(B49,#REF!,1,0)</f>
        <v>#REF!</v>
      </c>
    </row>
    <row r="50" spans="1:21">
      <c r="A50" t="s">
        <v>978</v>
      </c>
      <c r="B50" s="75" t="s">
        <v>311</v>
      </c>
      <c r="C50" s="75" t="s">
        <v>312</v>
      </c>
      <c r="D50" s="76">
        <v>509566.99</v>
      </c>
      <c r="E50" s="283">
        <v>7295.6808110461998</v>
      </c>
      <c r="F50" s="284" t="s">
        <v>1402</v>
      </c>
      <c r="G50" s="75" t="s">
        <v>1210</v>
      </c>
      <c r="H50" s="75" t="s">
        <v>1211</v>
      </c>
      <c r="I50" s="76">
        <v>3717638110.8899999</v>
      </c>
      <c r="L50" s="396" t="e">
        <f>SUMIF(#REF!,B50,#REF!)</f>
        <v>#REF!</v>
      </c>
      <c r="M50" s="396" t="e">
        <f>SUMIF(#REF!,B50,#REF!)</f>
        <v>#REF!</v>
      </c>
      <c r="O50" s="396" t="e">
        <f t="shared" si="8"/>
        <v>#REF!</v>
      </c>
      <c r="P50" s="397" t="e">
        <f t="shared" si="9"/>
        <v>#REF!</v>
      </c>
      <c r="U50" t="e">
        <f>VLOOKUP(B50,#REF!,1,0)</f>
        <v>#REF!</v>
      </c>
    </row>
    <row r="51" spans="1:21">
      <c r="A51" t="s">
        <v>978</v>
      </c>
      <c r="B51" s="75" t="s">
        <v>321</v>
      </c>
      <c r="C51" s="75" t="s">
        <v>322</v>
      </c>
      <c r="D51" s="76">
        <v>509022.55</v>
      </c>
      <c r="E51" s="283">
        <v>7295.6808110461998</v>
      </c>
      <c r="F51" s="284" t="s">
        <v>1402</v>
      </c>
      <c r="G51" s="75" t="s">
        <v>1210</v>
      </c>
      <c r="H51" s="75" t="s">
        <v>1211</v>
      </c>
      <c r="I51" s="76">
        <v>3713666050.4200001</v>
      </c>
      <c r="L51" s="396" t="e">
        <f>SUMIF(#REF!,B51,#REF!)</f>
        <v>#REF!</v>
      </c>
      <c r="M51" s="396" t="e">
        <f>SUMIF(#REF!,B51,#REF!)</f>
        <v>#REF!</v>
      </c>
      <c r="O51" s="396" t="e">
        <f t="shared" si="8"/>
        <v>#REF!</v>
      </c>
      <c r="P51" s="397" t="e">
        <f t="shared" si="9"/>
        <v>#REF!</v>
      </c>
      <c r="U51" t="e">
        <f>VLOOKUP(B51,#REF!,1,0)</f>
        <v>#REF!</v>
      </c>
    </row>
    <row r="52" spans="1:21">
      <c r="A52" t="s">
        <v>978</v>
      </c>
      <c r="B52" s="75" t="s">
        <v>323</v>
      </c>
      <c r="C52" s="75" t="s">
        <v>324</v>
      </c>
      <c r="D52" s="76">
        <v>509022.55</v>
      </c>
      <c r="E52" s="283">
        <v>7295.6808110461998</v>
      </c>
      <c r="F52" s="284" t="s">
        <v>1402</v>
      </c>
      <c r="G52" s="75" t="s">
        <v>1210</v>
      </c>
      <c r="H52" s="75" t="s">
        <v>1211</v>
      </c>
      <c r="I52" s="76">
        <v>3713666050.4200001</v>
      </c>
      <c r="L52" s="396" t="e">
        <f>SUMIF(#REF!,B52,#REF!)</f>
        <v>#REF!</v>
      </c>
      <c r="M52" s="396" t="e">
        <f>SUMIF(#REF!,B52,#REF!)</f>
        <v>#REF!</v>
      </c>
      <c r="O52" s="396" t="e">
        <f t="shared" si="8"/>
        <v>#REF!</v>
      </c>
      <c r="P52" s="397" t="e">
        <f t="shared" si="9"/>
        <v>#REF!</v>
      </c>
      <c r="U52" t="e">
        <f>VLOOKUP(B52,#REF!,1,0)</f>
        <v>#REF!</v>
      </c>
    </row>
    <row r="53" spans="1:21">
      <c r="A53" t="s">
        <v>978</v>
      </c>
      <c r="B53" s="75" t="s">
        <v>349</v>
      </c>
      <c r="C53" s="75" t="s">
        <v>350</v>
      </c>
      <c r="D53" s="76">
        <v>508248.03</v>
      </c>
      <c r="E53" s="283">
        <v>7295.6808110461998</v>
      </c>
      <c r="F53" s="284" t="s">
        <v>1402</v>
      </c>
      <c r="G53" s="75" t="s">
        <v>1210</v>
      </c>
      <c r="H53" s="75" t="s">
        <v>1211</v>
      </c>
      <c r="I53" s="76">
        <v>3708015399.7199998</v>
      </c>
      <c r="L53" s="396" t="e">
        <f>SUMIF(#REF!,B53,#REF!)</f>
        <v>#REF!</v>
      </c>
      <c r="M53" s="396" t="e">
        <f>SUMIF(#REF!,B53,#REF!)</f>
        <v>#REF!</v>
      </c>
      <c r="O53" s="396" t="e">
        <f t="shared" si="8"/>
        <v>#REF!</v>
      </c>
      <c r="P53" s="397" t="e">
        <f t="shared" si="9"/>
        <v>#REF!</v>
      </c>
      <c r="U53" t="e">
        <f>VLOOKUP(B53,#REF!,1,0)</f>
        <v>#REF!</v>
      </c>
    </row>
    <row r="54" spans="1:21">
      <c r="A54" t="s">
        <v>978</v>
      </c>
      <c r="B54" s="75" t="s">
        <v>363</v>
      </c>
      <c r="C54" s="75" t="s">
        <v>364</v>
      </c>
      <c r="D54" s="76">
        <v>30501.68</v>
      </c>
      <c r="E54" s="283">
        <v>7295.6808110461998</v>
      </c>
      <c r="F54" s="284" t="s">
        <v>1402</v>
      </c>
      <c r="G54" s="75" t="s">
        <v>1210</v>
      </c>
      <c r="H54" s="75" t="s">
        <v>1211</v>
      </c>
      <c r="I54" s="76">
        <v>222530521.47999999</v>
      </c>
      <c r="L54" s="396" t="e">
        <f>SUMIF(#REF!,B54,#REF!)</f>
        <v>#REF!</v>
      </c>
      <c r="M54" s="396" t="e">
        <f>SUMIF(#REF!,B54,#REF!)</f>
        <v>#REF!</v>
      </c>
      <c r="O54" s="396" t="e">
        <f t="shared" si="8"/>
        <v>#REF!</v>
      </c>
      <c r="P54" s="397" t="e">
        <f t="shared" si="9"/>
        <v>#REF!</v>
      </c>
      <c r="U54" t="e">
        <f>VLOOKUP(B54,#REF!,1,0)</f>
        <v>#REF!</v>
      </c>
    </row>
    <row r="55" spans="1:21">
      <c r="A55" t="s">
        <v>978</v>
      </c>
      <c r="B55" s="75" t="s">
        <v>365</v>
      </c>
      <c r="C55" s="75" t="s">
        <v>366</v>
      </c>
      <c r="D55" s="76">
        <v>20960.3</v>
      </c>
      <c r="E55" s="283">
        <v>7295.6808110461998</v>
      </c>
      <c r="F55" s="284" t="s">
        <v>1402</v>
      </c>
      <c r="G55" s="75" t="s">
        <v>1210</v>
      </c>
      <c r="H55" s="75" t="s">
        <v>1211</v>
      </c>
      <c r="I55" s="76">
        <v>152919658.5</v>
      </c>
      <c r="L55" s="396" t="e">
        <f>SUMIF(#REF!,B55,#REF!)</f>
        <v>#REF!</v>
      </c>
      <c r="M55" s="396" t="e">
        <f>SUMIF(#REF!,B55,#REF!)</f>
        <v>#REF!</v>
      </c>
      <c r="O55" s="396" t="e">
        <f t="shared" si="8"/>
        <v>#REF!</v>
      </c>
      <c r="P55" s="397" t="e">
        <f t="shared" si="9"/>
        <v>#REF!</v>
      </c>
      <c r="U55" t="e">
        <f>VLOOKUP(B55,#REF!,1,0)</f>
        <v>#REF!</v>
      </c>
    </row>
    <row r="56" spans="1:21">
      <c r="A56" t="s">
        <v>978</v>
      </c>
      <c r="B56" s="75" t="s">
        <v>471</v>
      </c>
      <c r="C56" s="75" t="s">
        <v>472</v>
      </c>
      <c r="D56" s="76">
        <v>100396.12</v>
      </c>
      <c r="E56" s="283">
        <v>7295.6808110461998</v>
      </c>
      <c r="F56" s="284" t="s">
        <v>1402</v>
      </c>
      <c r="G56" s="75" t="s">
        <v>1210</v>
      </c>
      <c r="H56" s="75" t="s">
        <v>1211</v>
      </c>
      <c r="I56" s="76">
        <v>732458046.19000006</v>
      </c>
      <c r="L56" s="396" t="e">
        <f>SUMIF(#REF!,B56,#REF!)</f>
        <v>#REF!</v>
      </c>
      <c r="M56" s="396" t="e">
        <f>SUMIF(#REF!,B56,#REF!)</f>
        <v>#REF!</v>
      </c>
      <c r="O56" s="396" t="e">
        <f t="shared" si="8"/>
        <v>#REF!</v>
      </c>
      <c r="P56" s="397" t="e">
        <f t="shared" si="9"/>
        <v>#REF!</v>
      </c>
      <c r="U56" t="e">
        <f>VLOOKUP(B56,#REF!,1,0)</f>
        <v>#REF!</v>
      </c>
    </row>
    <row r="57" spans="1:21">
      <c r="A57" t="s">
        <v>978</v>
      </c>
      <c r="B57" s="75" t="s">
        <v>473</v>
      </c>
      <c r="C57" s="75" t="s">
        <v>474</v>
      </c>
      <c r="D57" s="76">
        <v>100396.12</v>
      </c>
      <c r="E57" s="283">
        <v>7295.6808110461998</v>
      </c>
      <c r="F57" s="284" t="s">
        <v>1402</v>
      </c>
      <c r="G57" s="75" t="s">
        <v>1210</v>
      </c>
      <c r="H57" s="75" t="s">
        <v>1211</v>
      </c>
      <c r="I57" s="76">
        <v>732458046.19000006</v>
      </c>
      <c r="L57" s="396" t="e">
        <f>SUMIF(#REF!,B57,#REF!)</f>
        <v>#REF!</v>
      </c>
      <c r="M57" s="396" t="e">
        <f>SUMIF(#REF!,B57,#REF!)</f>
        <v>#REF!</v>
      </c>
      <c r="O57" s="396" t="e">
        <f t="shared" si="8"/>
        <v>#REF!</v>
      </c>
      <c r="P57" s="397" t="e">
        <f t="shared" si="9"/>
        <v>#REF!</v>
      </c>
      <c r="U57" t="e">
        <f>VLOOKUP(B57,#REF!,1,0)</f>
        <v>#REF!</v>
      </c>
    </row>
    <row r="58" spans="1:21">
      <c r="A58" t="s">
        <v>978</v>
      </c>
      <c r="B58" s="75" t="s">
        <v>483</v>
      </c>
      <c r="C58" s="75" t="s">
        <v>484</v>
      </c>
      <c r="D58" s="76">
        <v>50198.06</v>
      </c>
      <c r="E58" s="283">
        <v>7295.6808110461998</v>
      </c>
      <c r="F58" s="284" t="s">
        <v>1402</v>
      </c>
      <c r="G58" s="75" t="s">
        <v>1210</v>
      </c>
      <c r="H58" s="75" t="s">
        <v>1211</v>
      </c>
      <c r="I58" s="76">
        <v>366229023.08999997</v>
      </c>
      <c r="L58" s="396" t="e">
        <f>SUMIF(#REF!,B58,#REF!)</f>
        <v>#REF!</v>
      </c>
      <c r="M58" s="396" t="e">
        <f>SUMIF(#REF!,B58,#REF!)</f>
        <v>#REF!</v>
      </c>
      <c r="O58" s="396" t="e">
        <f t="shared" si="8"/>
        <v>#REF!</v>
      </c>
      <c r="P58" s="397" t="e">
        <f t="shared" si="9"/>
        <v>#REF!</v>
      </c>
      <c r="U58" t="e">
        <f>VLOOKUP(B58,#REF!,1,0)</f>
        <v>#REF!</v>
      </c>
    </row>
    <row r="59" spans="1:21">
      <c r="A59" t="s">
        <v>978</v>
      </c>
      <c r="B59" s="75" t="s">
        <v>485</v>
      </c>
      <c r="C59" s="75" t="s">
        <v>486</v>
      </c>
      <c r="D59" s="76">
        <v>50198.06</v>
      </c>
      <c r="E59" s="283">
        <v>7295.6808110461998</v>
      </c>
      <c r="F59" s="284" t="s">
        <v>1402</v>
      </c>
      <c r="G59" s="75" t="s">
        <v>1210</v>
      </c>
      <c r="H59" s="75" t="s">
        <v>1211</v>
      </c>
      <c r="I59" s="76">
        <v>366229023.08999997</v>
      </c>
      <c r="L59" s="396" t="e">
        <f>SUMIF(#REF!,B59,#REF!)</f>
        <v>#REF!</v>
      </c>
      <c r="M59" s="396" t="e">
        <f>SUMIF(#REF!,B59,#REF!)</f>
        <v>#REF!</v>
      </c>
      <c r="O59" s="396" t="e">
        <f t="shared" si="8"/>
        <v>#REF!</v>
      </c>
      <c r="P59" s="397" t="e">
        <f t="shared" si="9"/>
        <v>#REF!</v>
      </c>
      <c r="U59" t="e">
        <f>VLOOKUP(B59,#REF!,1,0)</f>
        <v>#REF!</v>
      </c>
    </row>
    <row r="60" spans="1:21">
      <c r="A60" t="s">
        <v>978</v>
      </c>
      <c r="B60" s="75" t="s">
        <v>487</v>
      </c>
      <c r="C60" s="75" t="s">
        <v>488</v>
      </c>
      <c r="D60" s="76">
        <v>50198.06</v>
      </c>
      <c r="E60" s="283">
        <v>7295.6808110461998</v>
      </c>
      <c r="F60" s="284" t="s">
        <v>1402</v>
      </c>
      <c r="G60" s="75" t="s">
        <v>1210</v>
      </c>
      <c r="H60" s="75" t="s">
        <v>1211</v>
      </c>
      <c r="I60" s="76">
        <v>366229023.08999997</v>
      </c>
      <c r="L60" s="396" t="e">
        <f>SUMIF(#REF!,B60,#REF!)</f>
        <v>#REF!</v>
      </c>
      <c r="M60" s="396" t="e">
        <f>SUMIF(#REF!,B60,#REF!)</f>
        <v>#REF!</v>
      </c>
      <c r="O60" s="396" t="e">
        <f t="shared" si="8"/>
        <v>#REF!</v>
      </c>
      <c r="P60" s="397" t="e">
        <f t="shared" si="9"/>
        <v>#REF!</v>
      </c>
      <c r="U60" t="e">
        <f>VLOOKUP(B60,#REF!,1,0)</f>
        <v>#REF!</v>
      </c>
    </row>
    <row r="61" spans="1:21">
      <c r="A61" t="s">
        <v>978</v>
      </c>
      <c r="B61" s="75" t="s">
        <v>489</v>
      </c>
      <c r="C61" s="75" t="s">
        <v>490</v>
      </c>
      <c r="D61" s="76">
        <v>50198.06</v>
      </c>
      <c r="E61" s="283">
        <v>7295.6808110461998</v>
      </c>
      <c r="F61" s="284" t="s">
        <v>1402</v>
      </c>
      <c r="G61" s="75" t="s">
        <v>1210</v>
      </c>
      <c r="H61" s="75" t="s">
        <v>1211</v>
      </c>
      <c r="I61" s="76">
        <v>366229023.08999997</v>
      </c>
      <c r="L61" s="396" t="e">
        <f>SUMIF(#REF!,B61,#REF!)</f>
        <v>#REF!</v>
      </c>
      <c r="M61" s="396" t="e">
        <f>SUMIF(#REF!,B61,#REF!)</f>
        <v>#REF!</v>
      </c>
      <c r="O61" s="396" t="e">
        <f t="shared" si="8"/>
        <v>#REF!</v>
      </c>
      <c r="P61" s="397" t="e">
        <f t="shared" si="9"/>
        <v>#REF!</v>
      </c>
      <c r="U61" t="e">
        <f>VLOOKUP(B61,#REF!,1,0)</f>
        <v>#REF!</v>
      </c>
    </row>
    <row r="62" spans="1:21">
      <c r="A62" t="s">
        <v>978</v>
      </c>
      <c r="B62" s="75" t="s">
        <v>491</v>
      </c>
      <c r="C62" s="75" t="s">
        <v>492</v>
      </c>
      <c r="D62" s="76">
        <v>50198.06</v>
      </c>
      <c r="E62" s="283">
        <v>7295.6808110461998</v>
      </c>
      <c r="F62" s="284" t="s">
        <v>1402</v>
      </c>
      <c r="G62" s="75" t="s">
        <v>1210</v>
      </c>
      <c r="H62" s="75" t="s">
        <v>1211</v>
      </c>
      <c r="I62" s="76">
        <v>366229023.08999997</v>
      </c>
      <c r="L62" s="396" t="e">
        <f>SUMIF(#REF!,B62,#REF!)</f>
        <v>#REF!</v>
      </c>
      <c r="M62" s="396" t="e">
        <f>SUMIF(#REF!,B62,#REF!)</f>
        <v>#REF!</v>
      </c>
      <c r="O62" s="396" t="e">
        <f t="shared" si="8"/>
        <v>#REF!</v>
      </c>
      <c r="P62" s="397" t="e">
        <f t="shared" si="9"/>
        <v>#REF!</v>
      </c>
      <c r="U62" t="e">
        <f>VLOOKUP(B62,#REF!,1,0)</f>
        <v>#REF!</v>
      </c>
    </row>
    <row r="63" spans="1:21">
      <c r="A63" t="s">
        <v>978</v>
      </c>
      <c r="B63" s="75" t="s">
        <v>493</v>
      </c>
      <c r="C63" s="75" t="s">
        <v>494</v>
      </c>
      <c r="D63" s="76">
        <v>50198.06</v>
      </c>
      <c r="E63" s="283">
        <v>7295.6808110461998</v>
      </c>
      <c r="F63" s="284" t="s">
        <v>1402</v>
      </c>
      <c r="G63" s="75" t="s">
        <v>1210</v>
      </c>
      <c r="H63" s="75" t="s">
        <v>1211</v>
      </c>
      <c r="I63" s="76">
        <v>366229023.08999997</v>
      </c>
      <c r="L63" s="396" t="e">
        <f>SUMIF(#REF!,B63,#REF!)</f>
        <v>#REF!</v>
      </c>
      <c r="M63" s="396" t="e">
        <f>SUMIF(#REF!,B63,#REF!)</f>
        <v>#REF!</v>
      </c>
      <c r="O63" s="396" t="e">
        <f t="shared" si="8"/>
        <v>#REF!</v>
      </c>
      <c r="P63" s="397" t="e">
        <f t="shared" si="9"/>
        <v>#REF!</v>
      </c>
      <c r="U63" t="e">
        <f>VLOOKUP(B63,#REF!,1,0)</f>
        <v>#REF!</v>
      </c>
    </row>
    <row r="64" spans="1:21">
      <c r="A64" t="s">
        <v>978</v>
      </c>
      <c r="B64" s="75" t="s">
        <v>495</v>
      </c>
      <c r="C64" s="75" t="s">
        <v>496</v>
      </c>
      <c r="D64" s="76">
        <v>50198.06</v>
      </c>
      <c r="E64" s="283">
        <v>7295.6808110461998</v>
      </c>
      <c r="F64" s="284" t="s">
        <v>1402</v>
      </c>
      <c r="G64" s="75" t="s">
        <v>1210</v>
      </c>
      <c r="H64" s="75" t="s">
        <v>1211</v>
      </c>
      <c r="I64" s="76">
        <v>366229023.08999997</v>
      </c>
      <c r="L64" s="396" t="e">
        <f>SUMIF(#REF!,B64,#REF!)</f>
        <v>#REF!</v>
      </c>
      <c r="M64" s="396" t="e">
        <f>SUMIF(#REF!,B64,#REF!)</f>
        <v>#REF!</v>
      </c>
      <c r="O64" s="396" t="e">
        <f t="shared" si="8"/>
        <v>#REF!</v>
      </c>
      <c r="P64" s="397" t="e">
        <f t="shared" si="9"/>
        <v>#REF!</v>
      </c>
      <c r="U64" t="e">
        <f>VLOOKUP(B64,#REF!,1,0)</f>
        <v>#REF!</v>
      </c>
    </row>
    <row r="65" spans="1:21">
      <c r="A65" t="s">
        <v>978</v>
      </c>
      <c r="B65" s="75" t="s">
        <v>497</v>
      </c>
      <c r="C65" s="75" t="s">
        <v>498</v>
      </c>
      <c r="D65" s="76">
        <v>50198.06</v>
      </c>
      <c r="E65" s="283">
        <v>7295.6808110461998</v>
      </c>
      <c r="F65" s="284" t="s">
        <v>1402</v>
      </c>
      <c r="G65" s="75" t="s">
        <v>1210</v>
      </c>
      <c r="H65" s="75" t="s">
        <v>1211</v>
      </c>
      <c r="I65" s="76">
        <v>366229023.08999997</v>
      </c>
      <c r="L65" s="396" t="e">
        <f>SUMIF(#REF!,B65,#REF!)</f>
        <v>#REF!</v>
      </c>
      <c r="M65" s="396" t="e">
        <f>SUMIF(#REF!,B65,#REF!)</f>
        <v>#REF!</v>
      </c>
      <c r="O65" s="396" t="e">
        <f t="shared" si="8"/>
        <v>#REF!</v>
      </c>
      <c r="P65" s="397" t="e">
        <f t="shared" si="9"/>
        <v>#REF!</v>
      </c>
      <c r="U65" t="e">
        <f>VLOOKUP(B65,#REF!,1,0)</f>
        <v>#REF!</v>
      </c>
    </row>
    <row r="66" spans="1:21">
      <c r="A66" t="s">
        <v>978</v>
      </c>
      <c r="B66" s="75" t="s">
        <v>499</v>
      </c>
      <c r="C66" s="75" t="s">
        <v>500</v>
      </c>
      <c r="D66" s="76">
        <v>50198.06</v>
      </c>
      <c r="E66" s="283">
        <v>7295.6808110461998</v>
      </c>
      <c r="F66" s="284" t="s">
        <v>1402</v>
      </c>
      <c r="G66" s="75" t="s">
        <v>1210</v>
      </c>
      <c r="H66" s="75" t="s">
        <v>1211</v>
      </c>
      <c r="I66" s="76">
        <v>366229023.08999997</v>
      </c>
      <c r="L66" s="396" t="e">
        <f>SUMIF(#REF!,B66,#REF!)</f>
        <v>#REF!</v>
      </c>
      <c r="M66" s="396" t="e">
        <f>SUMIF(#REF!,B66,#REF!)</f>
        <v>#REF!</v>
      </c>
      <c r="O66" s="396" t="e">
        <f t="shared" si="8"/>
        <v>#REF!</v>
      </c>
      <c r="P66" s="397" t="e">
        <f t="shared" si="9"/>
        <v>#REF!</v>
      </c>
      <c r="U66" t="e">
        <f>VLOOKUP(B66,#REF!,1,0)</f>
        <v>#REF!</v>
      </c>
    </row>
    <row r="67" spans="1:21">
      <c r="A67" t="s">
        <v>978</v>
      </c>
      <c r="B67" s="75" t="s">
        <v>501</v>
      </c>
      <c r="C67" s="75" t="s">
        <v>502</v>
      </c>
      <c r="D67" s="76">
        <v>50198.06</v>
      </c>
      <c r="E67" s="283">
        <v>7295.6808110461998</v>
      </c>
      <c r="F67" s="284" t="s">
        <v>1402</v>
      </c>
      <c r="G67" s="75" t="s">
        <v>1210</v>
      </c>
      <c r="H67" s="75" t="s">
        <v>1211</v>
      </c>
      <c r="I67" s="76">
        <v>366229023.08999997</v>
      </c>
      <c r="L67" s="396" t="e">
        <f>SUMIF(#REF!,B67,#REF!)</f>
        <v>#REF!</v>
      </c>
      <c r="M67" s="396" t="e">
        <f>SUMIF(#REF!,B67,#REF!)</f>
        <v>#REF!</v>
      </c>
      <c r="O67" s="396" t="e">
        <f t="shared" si="8"/>
        <v>#REF!</v>
      </c>
      <c r="P67" s="397" t="e">
        <f t="shared" si="9"/>
        <v>#REF!</v>
      </c>
      <c r="U67" t="e">
        <f>VLOOKUP(B67,#REF!,1,0)</f>
        <v>#REF!</v>
      </c>
    </row>
    <row r="68" spans="1:21">
      <c r="A68" t="s">
        <v>978</v>
      </c>
      <c r="B68" s="75" t="s">
        <v>503</v>
      </c>
      <c r="C68" s="75" t="s">
        <v>504</v>
      </c>
      <c r="D68" s="76">
        <v>50198.06</v>
      </c>
      <c r="E68" s="283">
        <v>7295.6808110461998</v>
      </c>
      <c r="F68" s="284" t="s">
        <v>1402</v>
      </c>
      <c r="G68" s="75" t="s">
        <v>1210</v>
      </c>
      <c r="H68" s="75" t="s">
        <v>1211</v>
      </c>
      <c r="I68" s="76">
        <v>366229023.08999997</v>
      </c>
      <c r="L68" s="396" t="e">
        <f>SUMIF(#REF!,B68,#REF!)</f>
        <v>#REF!</v>
      </c>
      <c r="M68" s="396" t="e">
        <f>SUMIF(#REF!,B68,#REF!)</f>
        <v>#REF!</v>
      </c>
      <c r="O68" s="396" t="e">
        <f t="shared" si="8"/>
        <v>#REF!</v>
      </c>
      <c r="P68" s="397" t="e">
        <f t="shared" si="9"/>
        <v>#REF!</v>
      </c>
      <c r="U68" t="e">
        <f>VLOOKUP(B68,#REF!,1,0)</f>
        <v>#REF!</v>
      </c>
    </row>
    <row r="69" spans="1:21">
      <c r="A69" t="s">
        <v>978</v>
      </c>
      <c r="B69" s="75" t="s">
        <v>505</v>
      </c>
      <c r="C69" s="75" t="s">
        <v>506</v>
      </c>
      <c r="D69" s="76">
        <v>50198.06</v>
      </c>
      <c r="E69" s="283">
        <v>7295.6808110461998</v>
      </c>
      <c r="F69" s="284" t="s">
        <v>1402</v>
      </c>
      <c r="G69" s="75" t="s">
        <v>1210</v>
      </c>
      <c r="H69" s="75" t="s">
        <v>1211</v>
      </c>
      <c r="I69" s="76">
        <v>366229023.08999997</v>
      </c>
      <c r="L69" s="396" t="e">
        <f>SUMIF(#REF!,B69,#REF!)</f>
        <v>#REF!</v>
      </c>
      <c r="M69" s="396" t="e">
        <f>SUMIF(#REF!,B69,#REF!)</f>
        <v>#REF!</v>
      </c>
      <c r="O69" s="396" t="e">
        <f t="shared" si="8"/>
        <v>#REF!</v>
      </c>
      <c r="P69" s="397" t="e">
        <f t="shared" si="9"/>
        <v>#REF!</v>
      </c>
      <c r="U69" t="e">
        <f>VLOOKUP(B69,#REF!,1,0)</f>
        <v>#REF!</v>
      </c>
    </row>
    <row r="70" spans="1:21">
      <c r="A70" t="s">
        <v>978</v>
      </c>
      <c r="B70" s="75" t="s">
        <v>507</v>
      </c>
      <c r="C70" s="75" t="s">
        <v>508</v>
      </c>
      <c r="D70" s="76">
        <v>50198.06</v>
      </c>
      <c r="E70" s="283">
        <v>7295.6808110461998</v>
      </c>
      <c r="F70" s="284" t="s">
        <v>1402</v>
      </c>
      <c r="G70" s="75" t="s">
        <v>1210</v>
      </c>
      <c r="H70" s="75" t="s">
        <v>1211</v>
      </c>
      <c r="I70" s="76">
        <v>366229023.08999997</v>
      </c>
      <c r="L70" s="396" t="e">
        <f>SUMIF(#REF!,B70,#REF!)</f>
        <v>#REF!</v>
      </c>
      <c r="M70" s="396" t="e">
        <f>SUMIF(#REF!,B70,#REF!)</f>
        <v>#REF!</v>
      </c>
      <c r="O70" s="396" t="e">
        <f t="shared" si="8"/>
        <v>#REF!</v>
      </c>
      <c r="P70" s="397" t="e">
        <f t="shared" si="9"/>
        <v>#REF!</v>
      </c>
      <c r="U70" t="e">
        <f>VLOOKUP(B70,#REF!,1,0)</f>
        <v>#REF!</v>
      </c>
    </row>
    <row r="71" spans="1:21">
      <c r="A71" t="s">
        <v>978</v>
      </c>
      <c r="B71" s="75" t="s">
        <v>554</v>
      </c>
      <c r="C71" s="75" t="s">
        <v>555</v>
      </c>
      <c r="D71" s="76">
        <v>50070.31</v>
      </c>
      <c r="E71" s="283">
        <v>7295.6808110461998</v>
      </c>
      <c r="F71" s="284" t="s">
        <v>1402</v>
      </c>
      <c r="G71" s="75" t="s">
        <v>1210</v>
      </c>
      <c r="H71" s="75" t="s">
        <v>1211</v>
      </c>
      <c r="I71" s="76">
        <v>365296999.87</v>
      </c>
      <c r="L71" s="396" t="e">
        <f>SUMIF(#REF!,B71,#REF!)</f>
        <v>#REF!</v>
      </c>
      <c r="M71" s="396" t="e">
        <f>SUMIF(#REF!,B71,#REF!)</f>
        <v>#REF!</v>
      </c>
      <c r="O71" s="396" t="e">
        <f t="shared" si="8"/>
        <v>#REF!</v>
      </c>
      <c r="P71" s="397" t="e">
        <f t="shared" si="9"/>
        <v>#REF!</v>
      </c>
      <c r="U71" t="e">
        <f>VLOOKUP(B71,#REF!,1,0)</f>
        <v>#REF!</v>
      </c>
    </row>
    <row r="72" spans="1:21">
      <c r="A72" t="s">
        <v>978</v>
      </c>
      <c r="B72" s="75" t="s">
        <v>556</v>
      </c>
      <c r="C72" s="75" t="s">
        <v>557</v>
      </c>
      <c r="D72" s="76">
        <v>50070.31</v>
      </c>
      <c r="E72" s="283">
        <v>7295.6808110461998</v>
      </c>
      <c r="F72" s="284" t="s">
        <v>1402</v>
      </c>
      <c r="G72" s="75" t="s">
        <v>1210</v>
      </c>
      <c r="H72" s="75" t="s">
        <v>1211</v>
      </c>
      <c r="I72" s="76">
        <v>365296999.87</v>
      </c>
      <c r="L72" s="396" t="e">
        <f>SUMIF(#REF!,B72,#REF!)</f>
        <v>#REF!</v>
      </c>
      <c r="M72" s="396" t="e">
        <f>SUMIF(#REF!,B72,#REF!)</f>
        <v>#REF!</v>
      </c>
      <c r="O72" s="396" t="e">
        <f t="shared" si="8"/>
        <v>#REF!</v>
      </c>
      <c r="P72" s="397" t="e">
        <f t="shared" si="9"/>
        <v>#REF!</v>
      </c>
      <c r="U72" t="e">
        <f>VLOOKUP(B72,#REF!,1,0)</f>
        <v>#REF!</v>
      </c>
    </row>
    <row r="73" spans="1:21">
      <c r="A73" t="s">
        <v>978</v>
      </c>
      <c r="B73" s="75" t="s">
        <v>558</v>
      </c>
      <c r="C73" s="75" t="s">
        <v>559</v>
      </c>
      <c r="D73" s="76">
        <v>50070.31</v>
      </c>
      <c r="E73" s="283">
        <v>7295.6808110461998</v>
      </c>
      <c r="F73" s="284" t="s">
        <v>1402</v>
      </c>
      <c r="G73" s="75" t="s">
        <v>1210</v>
      </c>
      <c r="H73" s="75" t="s">
        <v>1211</v>
      </c>
      <c r="I73" s="76">
        <v>365296999.87</v>
      </c>
      <c r="L73" s="396" t="e">
        <f>SUMIF(#REF!,B73,#REF!)</f>
        <v>#REF!</v>
      </c>
      <c r="M73" s="396" t="e">
        <f>SUMIF(#REF!,B73,#REF!)</f>
        <v>#REF!</v>
      </c>
      <c r="O73" s="396" t="e">
        <f t="shared" si="8"/>
        <v>#REF!</v>
      </c>
      <c r="P73" s="397" t="e">
        <f t="shared" si="9"/>
        <v>#REF!</v>
      </c>
      <c r="U73" t="e">
        <f>VLOOKUP(B73,#REF!,1,0)</f>
        <v>#REF!</v>
      </c>
    </row>
    <row r="74" spans="1:21">
      <c r="A74" t="s">
        <v>978</v>
      </c>
      <c r="B74" s="75" t="s">
        <v>562</v>
      </c>
      <c r="C74" s="75" t="s">
        <v>563</v>
      </c>
      <c r="D74" s="76">
        <v>100140.62</v>
      </c>
      <c r="E74" s="283">
        <v>7295.6808110461998</v>
      </c>
      <c r="F74" s="284" t="s">
        <v>1402</v>
      </c>
      <c r="G74" s="75" t="s">
        <v>1210</v>
      </c>
      <c r="H74" s="75" t="s">
        <v>1211</v>
      </c>
      <c r="I74" s="76">
        <v>730593999.74000001</v>
      </c>
      <c r="L74" s="396" t="e">
        <f>SUMIF(#REF!,B74,#REF!)</f>
        <v>#REF!</v>
      </c>
      <c r="M74" s="396" t="e">
        <f>SUMIF(#REF!,B74,#REF!)</f>
        <v>#REF!</v>
      </c>
      <c r="O74" s="396" t="e">
        <f t="shared" si="8"/>
        <v>#REF!</v>
      </c>
      <c r="P74" s="397" t="e">
        <f t="shared" si="9"/>
        <v>#REF!</v>
      </c>
      <c r="U74" t="e">
        <f>VLOOKUP(B74,#REF!,1,0)</f>
        <v>#REF!</v>
      </c>
    </row>
    <row r="75" spans="1:21">
      <c r="A75" t="s">
        <v>978</v>
      </c>
      <c r="B75" s="75" t="s">
        <v>564</v>
      </c>
      <c r="C75" s="75" t="s">
        <v>565</v>
      </c>
      <c r="D75" s="76">
        <v>100140.62</v>
      </c>
      <c r="E75" s="283">
        <v>7295.6808110461998</v>
      </c>
      <c r="F75" s="284" t="s">
        <v>1402</v>
      </c>
      <c r="G75" s="75" t="s">
        <v>1210</v>
      </c>
      <c r="H75" s="75" t="s">
        <v>1211</v>
      </c>
      <c r="I75" s="76">
        <v>730593999.74000001</v>
      </c>
      <c r="L75" s="396" t="e">
        <f>SUMIF(#REF!,B75,#REF!)</f>
        <v>#REF!</v>
      </c>
      <c r="M75" s="396" t="e">
        <f>SUMIF(#REF!,B75,#REF!)</f>
        <v>#REF!</v>
      </c>
      <c r="O75" s="396" t="e">
        <f t="shared" si="8"/>
        <v>#REF!</v>
      </c>
      <c r="P75" s="397" t="e">
        <f t="shared" si="9"/>
        <v>#REF!</v>
      </c>
      <c r="U75" t="e">
        <f>VLOOKUP(B75,#REF!,1,0)</f>
        <v>#REF!</v>
      </c>
    </row>
    <row r="76" spans="1:21">
      <c r="A76" t="s">
        <v>978</v>
      </c>
      <c r="B76" s="75" t="s">
        <v>843</v>
      </c>
      <c r="C76" s="75" t="s">
        <v>844</v>
      </c>
      <c r="D76" s="76">
        <v>202923.55</v>
      </c>
      <c r="E76" s="283">
        <v>7295.6808110461998</v>
      </c>
      <c r="F76" s="284" t="s">
        <v>1402</v>
      </c>
      <c r="G76" s="75" t="s">
        <v>1210</v>
      </c>
      <c r="H76" s="75" t="s">
        <v>1211</v>
      </c>
      <c r="I76" s="76">
        <v>1480465449.8399999</v>
      </c>
      <c r="L76" s="396" t="e">
        <f>SUMIF(#REF!,B76,#REF!)</f>
        <v>#REF!</v>
      </c>
      <c r="M76" s="396" t="e">
        <f>SUMIF(#REF!,B76,#REF!)</f>
        <v>#REF!</v>
      </c>
      <c r="O76" s="396" t="e">
        <f t="shared" si="8"/>
        <v>#REF!</v>
      </c>
      <c r="P76" s="397" t="e">
        <f t="shared" si="9"/>
        <v>#REF!</v>
      </c>
      <c r="U76" t="e">
        <f>VLOOKUP(B76,#REF!,1,0)</f>
        <v>#REF!</v>
      </c>
    </row>
    <row r="77" spans="1:21">
      <c r="A77" t="s">
        <v>978</v>
      </c>
      <c r="B77" s="75" t="s">
        <v>853</v>
      </c>
      <c r="C77" s="75" t="s">
        <v>854</v>
      </c>
      <c r="D77" s="76">
        <v>100225.09</v>
      </c>
      <c r="E77" s="283">
        <v>7295.6808110461998</v>
      </c>
      <c r="F77" s="284" t="s">
        <v>1402</v>
      </c>
      <c r="G77" s="75" t="s">
        <v>1210</v>
      </c>
      <c r="H77" s="75" t="s">
        <v>1211</v>
      </c>
      <c r="I77" s="76">
        <v>731210265.89999998</v>
      </c>
      <c r="L77" s="396" t="e">
        <f>SUMIF(#REF!,B77,#REF!)</f>
        <v>#REF!</v>
      </c>
      <c r="M77" s="396" t="e">
        <f>SUMIF(#REF!,B77,#REF!)</f>
        <v>#REF!</v>
      </c>
      <c r="O77" s="396" t="e">
        <f t="shared" si="8"/>
        <v>#REF!</v>
      </c>
      <c r="P77" s="397" t="e">
        <f t="shared" si="9"/>
        <v>#REF!</v>
      </c>
      <c r="U77" t="e">
        <f>VLOOKUP(B77,#REF!,1,0)</f>
        <v>#REF!</v>
      </c>
    </row>
    <row r="78" spans="1:21">
      <c r="A78" t="s">
        <v>978</v>
      </c>
      <c r="B78" s="75" t="s">
        <v>855</v>
      </c>
      <c r="C78" s="75" t="s">
        <v>856</v>
      </c>
      <c r="D78" s="76">
        <v>100225.09</v>
      </c>
      <c r="E78" s="283">
        <v>7295.6808110461998</v>
      </c>
      <c r="F78" s="284" t="s">
        <v>1402</v>
      </c>
      <c r="G78" s="75" t="s">
        <v>1210</v>
      </c>
      <c r="H78" s="75" t="s">
        <v>1211</v>
      </c>
      <c r="I78" s="76">
        <v>731210265.89999998</v>
      </c>
      <c r="L78" s="396" t="e">
        <f>SUMIF(#REF!,B78,#REF!)</f>
        <v>#REF!</v>
      </c>
      <c r="M78" s="396" t="e">
        <f>SUMIF(#REF!,B78,#REF!)</f>
        <v>#REF!</v>
      </c>
      <c r="O78" s="396" t="e">
        <f t="shared" si="8"/>
        <v>#REF!</v>
      </c>
      <c r="P78" s="397" t="e">
        <f t="shared" si="9"/>
        <v>#REF!</v>
      </c>
      <c r="U78" t="e">
        <f>VLOOKUP(B78,#REF!,1,0)</f>
        <v>#REF!</v>
      </c>
    </row>
    <row r="79" spans="1:21">
      <c r="A79" t="s">
        <v>978</v>
      </c>
      <c r="B79" s="75" t="s">
        <v>1292</v>
      </c>
      <c r="C79" s="75" t="s">
        <v>1293</v>
      </c>
      <c r="D79" s="76">
        <v>100790.61</v>
      </c>
      <c r="E79" s="283">
        <v>7295.6808110461998</v>
      </c>
      <c r="F79" s="284" t="s">
        <v>1402</v>
      </c>
      <c r="G79" s="75" t="s">
        <v>1210</v>
      </c>
      <c r="H79" s="75" t="s">
        <v>1211</v>
      </c>
      <c r="I79" s="76">
        <v>735336119.30999994</v>
      </c>
      <c r="L79" s="396" t="e">
        <f>SUMIF(#REF!,B79,#REF!)</f>
        <v>#REF!</v>
      </c>
      <c r="M79" s="396" t="e">
        <f>SUMIF(#REF!,B79,#REF!)</f>
        <v>#REF!</v>
      </c>
      <c r="O79" s="396" t="e">
        <f t="shared" si="8"/>
        <v>#REF!</v>
      </c>
      <c r="P79" s="397" t="e">
        <f t="shared" si="9"/>
        <v>#REF!</v>
      </c>
      <c r="U79" t="e">
        <f>VLOOKUP(B79,#REF!,1,0)</f>
        <v>#REF!</v>
      </c>
    </row>
    <row r="80" spans="1:21">
      <c r="A80" t="s">
        <v>978</v>
      </c>
      <c r="B80" s="75" t="s">
        <v>1294</v>
      </c>
      <c r="C80" s="75" t="s">
        <v>1295</v>
      </c>
      <c r="D80" s="76">
        <v>100790.61</v>
      </c>
      <c r="E80" s="283">
        <v>7295.6808110461998</v>
      </c>
      <c r="F80" s="284" t="s">
        <v>1402</v>
      </c>
      <c r="G80" s="75" t="s">
        <v>1210</v>
      </c>
      <c r="H80" s="75" t="s">
        <v>1211</v>
      </c>
      <c r="I80" s="76">
        <v>735336119.30999994</v>
      </c>
      <c r="L80" s="396" t="e">
        <f>SUMIF(#REF!,B80,#REF!)</f>
        <v>#REF!</v>
      </c>
      <c r="M80" s="396" t="e">
        <f>SUMIF(#REF!,B80,#REF!)</f>
        <v>#REF!</v>
      </c>
      <c r="O80" s="396" t="e">
        <f t="shared" si="8"/>
        <v>#REF!</v>
      </c>
      <c r="P80" s="397" t="e">
        <f t="shared" si="9"/>
        <v>#REF!</v>
      </c>
      <c r="U80" t="e">
        <f>VLOOKUP(B80,#REF!,1,0)</f>
        <v>#REF!</v>
      </c>
    </row>
    <row r="81" spans="1:21">
      <c r="A81" t="s">
        <v>978</v>
      </c>
      <c r="B81" s="75" t="s">
        <v>1296</v>
      </c>
      <c r="C81" s="75" t="s">
        <v>1297</v>
      </c>
      <c r="D81" s="76">
        <v>100790.61</v>
      </c>
      <c r="E81" s="283">
        <v>7295.6808110461998</v>
      </c>
      <c r="F81" s="284" t="s">
        <v>1402</v>
      </c>
      <c r="G81" s="75" t="s">
        <v>1210</v>
      </c>
      <c r="H81" s="75" t="s">
        <v>1211</v>
      </c>
      <c r="I81" s="76">
        <v>735336119.30999994</v>
      </c>
      <c r="L81" s="396" t="e">
        <f>SUMIF(#REF!,B81,#REF!)</f>
        <v>#REF!</v>
      </c>
      <c r="M81" s="396" t="e">
        <f>SUMIF(#REF!,B81,#REF!)</f>
        <v>#REF!</v>
      </c>
      <c r="O81" s="396" t="e">
        <f t="shared" si="8"/>
        <v>#REF!</v>
      </c>
      <c r="P81" s="397" t="e">
        <f t="shared" si="9"/>
        <v>#REF!</v>
      </c>
      <c r="U81" t="e">
        <f>VLOOKUP(B81,#REF!,1,0)</f>
        <v>#REF!</v>
      </c>
    </row>
    <row r="82" spans="1:21">
      <c r="A82" t="s">
        <v>978</v>
      </c>
      <c r="B82" s="75" t="s">
        <v>1188</v>
      </c>
      <c r="C82" s="75" t="s">
        <v>1189</v>
      </c>
      <c r="D82" s="76">
        <v>100791.02</v>
      </c>
      <c r="E82" s="283">
        <v>7295.6808110461998</v>
      </c>
      <c r="F82" s="284" t="s">
        <v>1402</v>
      </c>
      <c r="G82" s="75" t="s">
        <v>1210</v>
      </c>
      <c r="H82" s="75" t="s">
        <v>1211</v>
      </c>
      <c r="I82" s="76">
        <v>735339110.53999996</v>
      </c>
      <c r="L82" s="396" t="e">
        <f>SUMIF(#REF!,B82,#REF!)</f>
        <v>#REF!</v>
      </c>
      <c r="M82" s="396" t="e">
        <f>SUMIF(#REF!,B82,#REF!)</f>
        <v>#REF!</v>
      </c>
      <c r="O82" s="396" t="e">
        <f t="shared" si="8"/>
        <v>#REF!</v>
      </c>
      <c r="P82" s="397" t="e">
        <f t="shared" si="9"/>
        <v>#REF!</v>
      </c>
      <c r="U82" t="e">
        <f>VLOOKUP(B82,#REF!,1,0)</f>
        <v>#REF!</v>
      </c>
    </row>
    <row r="83" spans="1:21">
      <c r="A83" t="s">
        <v>978</v>
      </c>
      <c r="B83" s="75" t="s">
        <v>1190</v>
      </c>
      <c r="C83" s="75" t="s">
        <v>1191</v>
      </c>
      <c r="D83" s="76">
        <v>100791.02</v>
      </c>
      <c r="E83" s="283">
        <v>7295.6808110461998</v>
      </c>
      <c r="F83" s="284" t="s">
        <v>1402</v>
      </c>
      <c r="G83" s="75" t="s">
        <v>1210</v>
      </c>
      <c r="H83" s="75" t="s">
        <v>1211</v>
      </c>
      <c r="I83" s="76">
        <v>735339110.53999996</v>
      </c>
      <c r="L83" s="396" t="e">
        <f>SUMIF(#REF!,B83,#REF!)</f>
        <v>#REF!</v>
      </c>
      <c r="M83" s="396" t="e">
        <f>SUMIF(#REF!,B83,#REF!)</f>
        <v>#REF!</v>
      </c>
      <c r="O83" s="396" t="e">
        <f t="shared" si="8"/>
        <v>#REF!</v>
      </c>
      <c r="P83" s="397" t="e">
        <f t="shared" si="9"/>
        <v>#REF!</v>
      </c>
      <c r="U83" t="e">
        <f>VLOOKUP(B83,#REF!,1,0)</f>
        <v>#REF!</v>
      </c>
    </row>
    <row r="84" spans="1:21">
      <c r="A84" t="s">
        <v>978</v>
      </c>
      <c r="B84" s="75" t="s">
        <v>1192</v>
      </c>
      <c r="C84" s="75" t="s">
        <v>1193</v>
      </c>
      <c r="D84" s="76">
        <v>100791.02</v>
      </c>
      <c r="E84" s="283">
        <v>7295.6808110461998</v>
      </c>
      <c r="F84" s="284" t="s">
        <v>1402</v>
      </c>
      <c r="G84" s="75" t="s">
        <v>1210</v>
      </c>
      <c r="H84" s="75" t="s">
        <v>1211</v>
      </c>
      <c r="I84" s="76">
        <v>735339110.53999996</v>
      </c>
      <c r="L84" s="396" t="e">
        <f>SUMIF(#REF!,B84,#REF!)</f>
        <v>#REF!</v>
      </c>
      <c r="M84" s="396" t="e">
        <f>SUMIF(#REF!,B84,#REF!)</f>
        <v>#REF!</v>
      </c>
      <c r="O84" s="396" t="e">
        <f t="shared" si="8"/>
        <v>#REF!</v>
      </c>
      <c r="P84" s="397" t="e">
        <f t="shared" si="9"/>
        <v>#REF!</v>
      </c>
      <c r="U84" t="e">
        <f>VLOOKUP(B84,#REF!,1,0)</f>
        <v>#REF!</v>
      </c>
    </row>
    <row r="85" spans="1:21">
      <c r="A85" t="s">
        <v>978</v>
      </c>
      <c r="B85" s="75" t="s">
        <v>883</v>
      </c>
      <c r="C85" s="75" t="s">
        <v>884</v>
      </c>
      <c r="D85" s="76">
        <v>100747.06</v>
      </c>
      <c r="E85" s="283">
        <v>7295.6808110461998</v>
      </c>
      <c r="F85" s="284" t="s">
        <v>1402</v>
      </c>
      <c r="G85" s="75" t="s">
        <v>1210</v>
      </c>
      <c r="H85" s="75" t="s">
        <v>1211</v>
      </c>
      <c r="I85" s="76">
        <v>735018392.40999997</v>
      </c>
      <c r="L85" s="396" t="e">
        <f>SUMIF(#REF!,B85,#REF!)</f>
        <v>#REF!</v>
      </c>
      <c r="M85" s="396" t="e">
        <f>SUMIF(#REF!,B85,#REF!)</f>
        <v>#REF!</v>
      </c>
      <c r="O85" s="396" t="e">
        <f t="shared" si="8"/>
        <v>#REF!</v>
      </c>
      <c r="P85" s="397" t="e">
        <f t="shared" si="9"/>
        <v>#REF!</v>
      </c>
      <c r="U85" t="e">
        <f>VLOOKUP(B85,#REF!,1,0)</f>
        <v>#REF!</v>
      </c>
    </row>
    <row r="86" spans="1:21">
      <c r="A86" t="s">
        <v>978</v>
      </c>
      <c r="B86" s="75" t="s">
        <v>885</v>
      </c>
      <c r="C86" s="75" t="s">
        <v>886</v>
      </c>
      <c r="D86" s="76">
        <v>100698.24000000001</v>
      </c>
      <c r="E86" s="283">
        <v>7295.6808110461998</v>
      </c>
      <c r="F86" s="284" t="s">
        <v>1402</v>
      </c>
      <c r="G86" s="75" t="s">
        <v>1210</v>
      </c>
      <c r="H86" s="75" t="s">
        <v>1211</v>
      </c>
      <c r="I86" s="76">
        <v>734662217.26999998</v>
      </c>
      <c r="L86" s="396" t="e">
        <f>SUMIF(#REF!,B86,#REF!)</f>
        <v>#REF!</v>
      </c>
      <c r="M86" s="396" t="e">
        <f>SUMIF(#REF!,B86,#REF!)</f>
        <v>#REF!</v>
      </c>
      <c r="O86" s="396" t="e">
        <f t="shared" si="8"/>
        <v>#REF!</v>
      </c>
      <c r="P86" s="397" t="e">
        <f t="shared" si="9"/>
        <v>#REF!</v>
      </c>
      <c r="U86" t="e">
        <f>VLOOKUP(B86,#REF!,1,0)</f>
        <v>#REF!</v>
      </c>
    </row>
    <row r="87" spans="1:21">
      <c r="A87" t="s">
        <v>978</v>
      </c>
      <c r="B87" s="75" t="s">
        <v>887</v>
      </c>
      <c r="C87" s="75" t="s">
        <v>888</v>
      </c>
      <c r="D87" s="76">
        <v>100698.24000000001</v>
      </c>
      <c r="E87" s="283">
        <v>7295.6808110461998</v>
      </c>
      <c r="F87" s="284" t="s">
        <v>1402</v>
      </c>
      <c r="G87" s="75" t="s">
        <v>1210</v>
      </c>
      <c r="H87" s="75" t="s">
        <v>1211</v>
      </c>
      <c r="I87" s="76">
        <v>734662217.26999998</v>
      </c>
      <c r="L87" s="396" t="e">
        <f>SUMIF(#REF!,B87,#REF!)</f>
        <v>#REF!</v>
      </c>
      <c r="M87" s="396" t="e">
        <f>SUMIF(#REF!,B87,#REF!)</f>
        <v>#REF!</v>
      </c>
      <c r="O87" s="396" t="e">
        <f t="shared" si="8"/>
        <v>#REF!</v>
      </c>
      <c r="P87" s="397" t="e">
        <f t="shared" si="9"/>
        <v>#REF!</v>
      </c>
      <c r="U87" t="e">
        <f>VLOOKUP(B87,#REF!,1,0)</f>
        <v>#REF!</v>
      </c>
    </row>
    <row r="88" spans="1:21">
      <c r="A88" t="s">
        <v>978</v>
      </c>
      <c r="B88" s="75" t="s">
        <v>889</v>
      </c>
      <c r="C88" s="75" t="s">
        <v>890</v>
      </c>
      <c r="D88" s="76">
        <v>100698.24000000001</v>
      </c>
      <c r="E88" s="283">
        <v>7295.6808110461998</v>
      </c>
      <c r="F88" s="284" t="s">
        <v>1402</v>
      </c>
      <c r="G88" s="75" t="s">
        <v>1210</v>
      </c>
      <c r="H88" s="75" t="s">
        <v>1211</v>
      </c>
      <c r="I88" s="76">
        <v>734662217.26999998</v>
      </c>
      <c r="L88" s="396" t="e">
        <f>SUMIF(#REF!,B88,#REF!)</f>
        <v>#REF!</v>
      </c>
      <c r="M88" s="396" t="e">
        <f>SUMIF(#REF!,B88,#REF!)</f>
        <v>#REF!</v>
      </c>
      <c r="O88" s="396" t="e">
        <f t="shared" si="8"/>
        <v>#REF!</v>
      </c>
      <c r="P88" s="397" t="e">
        <f t="shared" si="9"/>
        <v>#REF!</v>
      </c>
      <c r="U88" t="e">
        <f>VLOOKUP(B88,#REF!,1,0)</f>
        <v>#REF!</v>
      </c>
    </row>
    <row r="89" spans="1:21">
      <c r="A89" t="s">
        <v>978</v>
      </c>
      <c r="B89" s="75" t="s">
        <v>891</v>
      </c>
      <c r="C89" s="75" t="s">
        <v>892</v>
      </c>
      <c r="D89" s="76">
        <v>100698.24000000001</v>
      </c>
      <c r="E89" s="283">
        <v>7295.6808110461998</v>
      </c>
      <c r="F89" s="284" t="s">
        <v>1402</v>
      </c>
      <c r="G89" s="75" t="s">
        <v>1210</v>
      </c>
      <c r="H89" s="75" t="s">
        <v>1211</v>
      </c>
      <c r="I89" s="76">
        <v>734662217.26999998</v>
      </c>
      <c r="L89" s="396" t="e">
        <f>SUMIF(#REF!,B89,#REF!)</f>
        <v>#REF!</v>
      </c>
      <c r="M89" s="396" t="e">
        <f>SUMIF(#REF!,B89,#REF!)</f>
        <v>#REF!</v>
      </c>
      <c r="O89" s="396" t="e">
        <f t="shared" si="8"/>
        <v>#REF!</v>
      </c>
      <c r="P89" s="397" t="e">
        <f t="shared" si="9"/>
        <v>#REF!</v>
      </c>
      <c r="U89" t="e">
        <f>VLOOKUP(B89,#REF!,1,0)</f>
        <v>#REF!</v>
      </c>
    </row>
    <row r="90" spans="1:21">
      <c r="A90" t="s">
        <v>978</v>
      </c>
      <c r="B90" s="75" t="s">
        <v>893</v>
      </c>
      <c r="C90" s="75" t="s">
        <v>894</v>
      </c>
      <c r="D90" s="76">
        <v>100698.24000000001</v>
      </c>
      <c r="E90" s="283">
        <v>7295.6808110461998</v>
      </c>
      <c r="F90" s="284" t="s">
        <v>1402</v>
      </c>
      <c r="G90" s="75" t="s">
        <v>1210</v>
      </c>
      <c r="H90" s="75" t="s">
        <v>1211</v>
      </c>
      <c r="I90" s="76">
        <v>734662217.26999998</v>
      </c>
      <c r="L90" s="396" t="e">
        <f>SUMIF(#REF!,B90,#REF!)</f>
        <v>#REF!</v>
      </c>
      <c r="M90" s="396" t="e">
        <f>SUMIF(#REF!,B90,#REF!)</f>
        <v>#REF!</v>
      </c>
      <c r="O90" s="396" t="e">
        <f t="shared" si="8"/>
        <v>#REF!</v>
      </c>
      <c r="P90" s="397" t="e">
        <f t="shared" si="9"/>
        <v>#REF!</v>
      </c>
      <c r="U90" t="e">
        <f>VLOOKUP(B90,#REF!,1,0)</f>
        <v>#REF!</v>
      </c>
    </row>
    <row r="91" spans="1:21">
      <c r="A91" t="s">
        <v>978</v>
      </c>
      <c r="B91" s="75" t="s">
        <v>1298</v>
      </c>
      <c r="C91" s="75" t="s">
        <v>1299</v>
      </c>
      <c r="D91" s="76">
        <v>101677.05</v>
      </c>
      <c r="E91" s="283">
        <v>7295.6808110461998</v>
      </c>
      <c r="F91" s="284" t="s">
        <v>1402</v>
      </c>
      <c r="G91" s="75" t="s">
        <v>1210</v>
      </c>
      <c r="H91" s="75" t="s">
        <v>1211</v>
      </c>
      <c r="I91" s="76">
        <v>741803302.61000001</v>
      </c>
      <c r="L91" s="396" t="e">
        <f>SUMIF(#REF!,B91,#REF!)</f>
        <v>#REF!</v>
      </c>
      <c r="M91" s="396" t="e">
        <f>SUMIF(#REF!,B91,#REF!)</f>
        <v>#REF!</v>
      </c>
      <c r="O91" s="396" t="e">
        <f t="shared" ref="O91:O129" si="10">+D91+L91-M91</f>
        <v>#REF!</v>
      </c>
      <c r="P91" s="397" t="e">
        <f t="shared" ref="P91:P129" si="11">+E91*O91</f>
        <v>#REF!</v>
      </c>
      <c r="U91" t="e">
        <f>VLOOKUP(B91,#REF!,1,0)</f>
        <v>#REF!</v>
      </c>
    </row>
    <row r="92" spans="1:21">
      <c r="A92" t="s">
        <v>978</v>
      </c>
      <c r="B92" s="75" t="s">
        <v>1300</v>
      </c>
      <c r="C92" s="75" t="s">
        <v>1301</v>
      </c>
      <c r="D92" s="76">
        <v>101677.05</v>
      </c>
      <c r="E92" s="283">
        <v>7295.6808110461998</v>
      </c>
      <c r="F92" s="284" t="s">
        <v>1402</v>
      </c>
      <c r="G92" s="75" t="s">
        <v>1210</v>
      </c>
      <c r="H92" s="75" t="s">
        <v>1211</v>
      </c>
      <c r="I92" s="76">
        <v>741803302.61000001</v>
      </c>
      <c r="L92" s="396" t="e">
        <f>SUMIF(#REF!,B92,#REF!)</f>
        <v>#REF!</v>
      </c>
      <c r="M92" s="396" t="e">
        <f>SUMIF(#REF!,B92,#REF!)</f>
        <v>#REF!</v>
      </c>
      <c r="O92" s="396" t="e">
        <f t="shared" si="10"/>
        <v>#REF!</v>
      </c>
      <c r="P92" s="397" t="e">
        <f t="shared" si="11"/>
        <v>#REF!</v>
      </c>
      <c r="U92" t="e">
        <f>VLOOKUP(B92,#REF!,1,0)</f>
        <v>#REF!</v>
      </c>
    </row>
    <row r="93" spans="1:21">
      <c r="A93" t="s">
        <v>978</v>
      </c>
      <c r="B93" s="75" t="s">
        <v>1302</v>
      </c>
      <c r="C93" s="75" t="s">
        <v>1303</v>
      </c>
      <c r="D93" s="76">
        <v>101677.05</v>
      </c>
      <c r="E93" s="283">
        <v>7295.6808110461998</v>
      </c>
      <c r="F93" s="284" t="s">
        <v>1402</v>
      </c>
      <c r="G93" s="75" t="s">
        <v>1210</v>
      </c>
      <c r="H93" s="75" t="s">
        <v>1211</v>
      </c>
      <c r="I93" s="76">
        <v>741803302.61000001</v>
      </c>
      <c r="L93" s="396" t="e">
        <f>SUMIF(#REF!,B93,#REF!)</f>
        <v>#REF!</v>
      </c>
      <c r="M93" s="396" t="e">
        <f>SUMIF(#REF!,B93,#REF!)</f>
        <v>#REF!</v>
      </c>
      <c r="O93" s="396" t="e">
        <f t="shared" si="10"/>
        <v>#REF!</v>
      </c>
      <c r="P93" s="397" t="e">
        <f t="shared" si="11"/>
        <v>#REF!</v>
      </c>
      <c r="U93" t="e">
        <f>VLOOKUP(B93,#REF!,1,0)</f>
        <v>#REF!</v>
      </c>
    </row>
    <row r="94" spans="1:21">
      <c r="A94" t="s">
        <v>978</v>
      </c>
      <c r="B94" s="75" t="s">
        <v>895</v>
      </c>
      <c r="C94" s="75" t="s">
        <v>896</v>
      </c>
      <c r="D94" s="76">
        <v>101676.8</v>
      </c>
      <c r="E94" s="283">
        <v>7295.6808110461998</v>
      </c>
      <c r="F94" s="284" t="s">
        <v>1402</v>
      </c>
      <c r="G94" s="75" t="s">
        <v>1210</v>
      </c>
      <c r="H94" s="75" t="s">
        <v>1211</v>
      </c>
      <c r="I94" s="76">
        <v>741801478.69000006</v>
      </c>
      <c r="L94" s="396" t="e">
        <f>SUMIF(#REF!,B94,#REF!)</f>
        <v>#REF!</v>
      </c>
      <c r="M94" s="396" t="e">
        <f>SUMIF(#REF!,B94,#REF!)</f>
        <v>#REF!</v>
      </c>
      <c r="O94" s="396" t="e">
        <f t="shared" si="10"/>
        <v>#REF!</v>
      </c>
      <c r="P94" s="397" t="e">
        <f t="shared" si="11"/>
        <v>#REF!</v>
      </c>
      <c r="U94" t="e">
        <f>VLOOKUP(B94,#REF!,1,0)</f>
        <v>#REF!</v>
      </c>
    </row>
    <row r="95" spans="1:21">
      <c r="A95" t="s">
        <v>978</v>
      </c>
      <c r="B95" s="75" t="s">
        <v>897</v>
      </c>
      <c r="C95" s="75" t="s">
        <v>898</v>
      </c>
      <c r="D95" s="76">
        <v>101676.93</v>
      </c>
      <c r="E95" s="283">
        <v>7295.6808110461998</v>
      </c>
      <c r="F95" s="284" t="s">
        <v>1402</v>
      </c>
      <c r="G95" s="75" t="s">
        <v>1210</v>
      </c>
      <c r="H95" s="75" t="s">
        <v>1211</v>
      </c>
      <c r="I95" s="76">
        <v>741802427.13</v>
      </c>
      <c r="L95" s="396" t="e">
        <f>SUMIF(#REF!,B95,#REF!)</f>
        <v>#REF!</v>
      </c>
      <c r="M95" s="396" t="e">
        <f>SUMIF(#REF!,B95,#REF!)</f>
        <v>#REF!</v>
      </c>
      <c r="O95" s="396" t="e">
        <f t="shared" si="10"/>
        <v>#REF!</v>
      </c>
      <c r="P95" s="397" t="e">
        <f t="shared" si="11"/>
        <v>#REF!</v>
      </c>
      <c r="U95" t="e">
        <f>VLOOKUP(B95,#REF!,1,0)</f>
        <v>#REF!</v>
      </c>
    </row>
    <row r="96" spans="1:21">
      <c r="A96" t="s">
        <v>978</v>
      </c>
      <c r="B96" s="75" t="s">
        <v>899</v>
      </c>
      <c r="C96" s="75" t="s">
        <v>900</v>
      </c>
      <c r="D96" s="76">
        <v>101676.93</v>
      </c>
      <c r="E96" s="283">
        <v>7295.6808110461998</v>
      </c>
      <c r="F96" s="284" t="s">
        <v>1402</v>
      </c>
      <c r="G96" s="75" t="s">
        <v>1210</v>
      </c>
      <c r="H96" s="75" t="s">
        <v>1211</v>
      </c>
      <c r="I96" s="76">
        <v>741802427.13</v>
      </c>
      <c r="L96" s="396" t="e">
        <f>SUMIF(#REF!,B96,#REF!)</f>
        <v>#REF!</v>
      </c>
      <c r="M96" s="396" t="e">
        <f>SUMIF(#REF!,B96,#REF!)</f>
        <v>#REF!</v>
      </c>
      <c r="O96" s="396" t="e">
        <f t="shared" si="10"/>
        <v>#REF!</v>
      </c>
      <c r="P96" s="397" t="e">
        <f t="shared" si="11"/>
        <v>#REF!</v>
      </c>
      <c r="U96" t="e">
        <f>VLOOKUP(B96,#REF!,1,0)</f>
        <v>#REF!</v>
      </c>
    </row>
    <row r="97" spans="1:21">
      <c r="A97" t="s">
        <v>978</v>
      </c>
      <c r="B97" s="75" t="s">
        <v>901</v>
      </c>
      <c r="C97" s="75" t="s">
        <v>902</v>
      </c>
      <c r="D97" s="76">
        <v>509277.97</v>
      </c>
      <c r="E97" s="283">
        <v>7295.6808110461998</v>
      </c>
      <c r="F97" s="284" t="s">
        <v>1402</v>
      </c>
      <c r="G97" s="75" t="s">
        <v>1210</v>
      </c>
      <c r="H97" s="75" t="s">
        <v>1211</v>
      </c>
      <c r="I97" s="76">
        <v>3715529513.2199998</v>
      </c>
      <c r="L97" s="396" t="e">
        <f>SUMIF(#REF!,B97,#REF!)</f>
        <v>#REF!</v>
      </c>
      <c r="M97" s="396" t="e">
        <f>SUMIF(#REF!,B97,#REF!)</f>
        <v>#REF!</v>
      </c>
      <c r="O97" s="396" t="e">
        <f t="shared" si="10"/>
        <v>#REF!</v>
      </c>
      <c r="P97" s="397" t="e">
        <f t="shared" si="11"/>
        <v>#REF!</v>
      </c>
      <c r="U97" t="e">
        <f>VLOOKUP(B97,#REF!,1,0)</f>
        <v>#REF!</v>
      </c>
    </row>
    <row r="98" spans="1:21">
      <c r="A98" t="s">
        <v>978</v>
      </c>
      <c r="B98" s="75" t="s">
        <v>1304</v>
      </c>
      <c r="C98" s="75" t="s">
        <v>1305</v>
      </c>
      <c r="D98" s="76">
        <v>204293.01</v>
      </c>
      <c r="E98" s="283">
        <v>7295.6808110461998</v>
      </c>
      <c r="F98" s="284" t="s">
        <v>1402</v>
      </c>
      <c r="G98" s="75" t="s">
        <v>1210</v>
      </c>
      <c r="H98" s="75" t="s">
        <v>1211</v>
      </c>
      <c r="I98" s="76">
        <v>1490456592.8900001</v>
      </c>
      <c r="L98" s="396" t="e">
        <f>SUMIF(#REF!,B98,#REF!)</f>
        <v>#REF!</v>
      </c>
      <c r="M98" s="396" t="e">
        <f>SUMIF(#REF!,B98,#REF!)</f>
        <v>#REF!</v>
      </c>
      <c r="O98" s="396" t="e">
        <f t="shared" si="10"/>
        <v>#REF!</v>
      </c>
      <c r="P98" s="397" t="e">
        <f t="shared" si="11"/>
        <v>#REF!</v>
      </c>
      <c r="U98" t="e">
        <f>VLOOKUP(B98,#REF!,1,0)</f>
        <v>#REF!</v>
      </c>
    </row>
    <row r="99" spans="1:21">
      <c r="A99" t="s">
        <v>978</v>
      </c>
      <c r="B99" s="75" t="s">
        <v>1306</v>
      </c>
      <c r="C99" s="75" t="s">
        <v>1307</v>
      </c>
      <c r="D99" s="76">
        <v>204293.01</v>
      </c>
      <c r="E99" s="283">
        <v>7295.6808110461998</v>
      </c>
      <c r="F99" s="284" t="s">
        <v>1402</v>
      </c>
      <c r="G99" s="75" t="s">
        <v>1210</v>
      </c>
      <c r="H99" s="75" t="s">
        <v>1211</v>
      </c>
      <c r="I99" s="76">
        <v>1490456592.8900001</v>
      </c>
      <c r="L99" s="396" t="e">
        <f>SUMIF(#REF!,B99,#REF!)</f>
        <v>#REF!</v>
      </c>
      <c r="M99" s="396" t="e">
        <f>SUMIF(#REF!,B99,#REF!)</f>
        <v>#REF!</v>
      </c>
      <c r="O99" s="396" t="e">
        <f t="shared" si="10"/>
        <v>#REF!</v>
      </c>
      <c r="P99" s="397" t="e">
        <f t="shared" si="11"/>
        <v>#REF!</v>
      </c>
      <c r="U99" t="e">
        <f>VLOOKUP(B99,#REF!,1,0)</f>
        <v>#REF!</v>
      </c>
    </row>
    <row r="100" spans="1:21">
      <c r="A100" t="s">
        <v>978</v>
      </c>
      <c r="B100" s="75" t="s">
        <v>903</v>
      </c>
      <c r="C100" s="75" t="s">
        <v>904</v>
      </c>
      <c r="D100" s="76">
        <v>101815.09</v>
      </c>
      <c r="E100" s="283">
        <v>7295.6808110461998</v>
      </c>
      <c r="F100" s="284" t="s">
        <v>1402</v>
      </c>
      <c r="G100" s="75" t="s">
        <v>1210</v>
      </c>
      <c r="H100" s="75" t="s">
        <v>1211</v>
      </c>
      <c r="I100" s="76">
        <v>742810398.38999999</v>
      </c>
      <c r="L100" s="396" t="e">
        <f>SUMIF(#REF!,B100,#REF!)</f>
        <v>#REF!</v>
      </c>
      <c r="M100" s="396" t="e">
        <f>SUMIF(#REF!,B100,#REF!)</f>
        <v>#REF!</v>
      </c>
      <c r="O100" s="396" t="e">
        <f t="shared" si="10"/>
        <v>#REF!</v>
      </c>
      <c r="P100" s="397" t="e">
        <f t="shared" si="11"/>
        <v>#REF!</v>
      </c>
      <c r="U100" t="e">
        <f>VLOOKUP(B100,#REF!,1,0)</f>
        <v>#REF!</v>
      </c>
    </row>
    <row r="101" spans="1:21">
      <c r="A101" t="s">
        <v>978</v>
      </c>
      <c r="B101" s="75" t="s">
        <v>905</v>
      </c>
      <c r="C101" s="75" t="s">
        <v>906</v>
      </c>
      <c r="D101" s="76">
        <v>101815.09</v>
      </c>
      <c r="E101" s="283">
        <v>7295.6808110461998</v>
      </c>
      <c r="F101" s="284" t="s">
        <v>1402</v>
      </c>
      <c r="G101" s="75" t="s">
        <v>1210</v>
      </c>
      <c r="H101" s="75" t="s">
        <v>1211</v>
      </c>
      <c r="I101" s="76">
        <v>742810398.38999999</v>
      </c>
      <c r="L101" s="396" t="e">
        <f>SUMIF(#REF!,B101,#REF!)</f>
        <v>#REF!</v>
      </c>
      <c r="M101" s="396" t="e">
        <f>SUMIF(#REF!,B101,#REF!)</f>
        <v>#REF!</v>
      </c>
      <c r="O101" s="396" t="e">
        <f t="shared" si="10"/>
        <v>#REF!</v>
      </c>
      <c r="P101" s="397" t="e">
        <f t="shared" si="11"/>
        <v>#REF!</v>
      </c>
      <c r="U101" t="e">
        <f>VLOOKUP(B101,#REF!,1,0)</f>
        <v>#REF!</v>
      </c>
    </row>
    <row r="102" spans="1:21">
      <c r="A102" t="s">
        <v>978</v>
      </c>
      <c r="B102" s="75" t="s">
        <v>907</v>
      </c>
      <c r="C102" s="75" t="s">
        <v>908</v>
      </c>
      <c r="D102" s="76">
        <v>101815.09</v>
      </c>
      <c r="E102" s="283">
        <v>7295.6808110461998</v>
      </c>
      <c r="F102" s="284" t="s">
        <v>1402</v>
      </c>
      <c r="G102" s="75" t="s">
        <v>1210</v>
      </c>
      <c r="H102" s="75" t="s">
        <v>1211</v>
      </c>
      <c r="I102" s="76">
        <v>742810398.38999999</v>
      </c>
      <c r="L102" s="396" t="e">
        <f>SUMIF(#REF!,B102,#REF!)</f>
        <v>#REF!</v>
      </c>
      <c r="M102" s="396" t="e">
        <f>SUMIF(#REF!,B102,#REF!)</f>
        <v>#REF!</v>
      </c>
      <c r="O102" s="396" t="e">
        <f t="shared" si="10"/>
        <v>#REF!</v>
      </c>
      <c r="P102" s="397" t="e">
        <f t="shared" si="11"/>
        <v>#REF!</v>
      </c>
      <c r="U102" t="e">
        <f>VLOOKUP(B102,#REF!,1,0)</f>
        <v>#REF!</v>
      </c>
    </row>
    <row r="103" spans="1:21">
      <c r="A103" t="s">
        <v>978</v>
      </c>
      <c r="B103" s="75" t="s">
        <v>909</v>
      </c>
      <c r="C103" s="75" t="s">
        <v>910</v>
      </c>
      <c r="D103" s="76">
        <v>101815.09</v>
      </c>
      <c r="E103" s="283">
        <v>7295.6808110461998</v>
      </c>
      <c r="F103" s="284" t="s">
        <v>1402</v>
      </c>
      <c r="G103" s="75" t="s">
        <v>1210</v>
      </c>
      <c r="H103" s="75" t="s">
        <v>1211</v>
      </c>
      <c r="I103" s="76">
        <v>742810398.38999999</v>
      </c>
      <c r="L103" s="396" t="e">
        <f>SUMIF(#REF!,B103,#REF!)</f>
        <v>#REF!</v>
      </c>
      <c r="M103" s="396" t="e">
        <f>SUMIF(#REF!,B103,#REF!)</f>
        <v>#REF!</v>
      </c>
      <c r="O103" s="396" t="e">
        <f t="shared" si="10"/>
        <v>#REF!</v>
      </c>
      <c r="P103" s="397" t="e">
        <f t="shared" si="11"/>
        <v>#REF!</v>
      </c>
      <c r="U103" t="e">
        <f>VLOOKUP(B103,#REF!,1,0)</f>
        <v>#REF!</v>
      </c>
    </row>
    <row r="104" spans="1:21">
      <c r="A104" t="s">
        <v>978</v>
      </c>
      <c r="B104" s="75" t="s">
        <v>911</v>
      </c>
      <c r="C104" s="75" t="s">
        <v>912</v>
      </c>
      <c r="D104" s="76">
        <v>101815.09</v>
      </c>
      <c r="E104" s="283">
        <v>7295.6808110461998</v>
      </c>
      <c r="F104" s="284" t="s">
        <v>1402</v>
      </c>
      <c r="G104" s="75" t="s">
        <v>1210</v>
      </c>
      <c r="H104" s="75" t="s">
        <v>1211</v>
      </c>
      <c r="I104" s="76">
        <v>742810398.38999999</v>
      </c>
      <c r="L104" s="396" t="e">
        <f>SUMIF(#REF!,B104,#REF!)</f>
        <v>#REF!</v>
      </c>
      <c r="M104" s="396" t="e">
        <f>SUMIF(#REF!,B104,#REF!)</f>
        <v>#REF!</v>
      </c>
      <c r="O104" s="396" t="e">
        <f t="shared" si="10"/>
        <v>#REF!</v>
      </c>
      <c r="P104" s="397" t="e">
        <f t="shared" si="11"/>
        <v>#REF!</v>
      </c>
      <c r="U104" t="e">
        <f>VLOOKUP(B104,#REF!,1,0)</f>
        <v>#REF!</v>
      </c>
    </row>
    <row r="105" spans="1:21">
      <c r="A105" t="s">
        <v>978</v>
      </c>
      <c r="B105" s="75" t="s">
        <v>913</v>
      </c>
      <c r="C105" s="75" t="s">
        <v>914</v>
      </c>
      <c r="D105" s="76">
        <v>101815.09</v>
      </c>
      <c r="E105" s="283">
        <v>7295.6808110461998</v>
      </c>
      <c r="F105" s="284" t="s">
        <v>1402</v>
      </c>
      <c r="G105" s="75" t="s">
        <v>1210</v>
      </c>
      <c r="H105" s="75" t="s">
        <v>1211</v>
      </c>
      <c r="I105" s="76">
        <v>742810398.38999999</v>
      </c>
      <c r="L105" s="396" t="e">
        <f>SUMIF(#REF!,B105,#REF!)</f>
        <v>#REF!</v>
      </c>
      <c r="M105" s="396" t="e">
        <f>SUMIF(#REF!,B105,#REF!)</f>
        <v>#REF!</v>
      </c>
      <c r="O105" s="396" t="e">
        <f t="shared" si="10"/>
        <v>#REF!</v>
      </c>
      <c r="P105" s="397" t="e">
        <f t="shared" si="11"/>
        <v>#REF!</v>
      </c>
      <c r="U105" t="e">
        <f>VLOOKUP(B105,#REF!,1,0)</f>
        <v>#REF!</v>
      </c>
    </row>
    <row r="106" spans="1:21">
      <c r="A106" t="s">
        <v>978</v>
      </c>
      <c r="B106" s="75" t="s">
        <v>915</v>
      </c>
      <c r="C106" s="75" t="s">
        <v>916</v>
      </c>
      <c r="D106" s="76">
        <v>101805.88</v>
      </c>
      <c r="E106" s="283">
        <v>7295.6808110461998</v>
      </c>
      <c r="F106" s="284" t="s">
        <v>1402</v>
      </c>
      <c r="G106" s="75" t="s">
        <v>1210</v>
      </c>
      <c r="H106" s="75" t="s">
        <v>1211</v>
      </c>
      <c r="I106" s="76">
        <v>742743205.16999996</v>
      </c>
      <c r="L106" s="396" t="e">
        <f>SUMIF(#REF!,B106,#REF!)</f>
        <v>#REF!</v>
      </c>
      <c r="M106" s="396" t="e">
        <f>SUMIF(#REF!,B106,#REF!)</f>
        <v>#REF!</v>
      </c>
      <c r="O106" s="396" t="e">
        <f t="shared" si="10"/>
        <v>#REF!</v>
      </c>
      <c r="P106" s="397" t="e">
        <f t="shared" si="11"/>
        <v>#REF!</v>
      </c>
      <c r="U106" t="e">
        <f>VLOOKUP(B106,#REF!,1,0)</f>
        <v>#REF!</v>
      </c>
    </row>
    <row r="107" spans="1:21">
      <c r="A107" t="s">
        <v>978</v>
      </c>
      <c r="B107" s="75" t="s">
        <v>917</v>
      </c>
      <c r="C107" s="75" t="s">
        <v>918</v>
      </c>
      <c r="D107" s="76">
        <v>100611.7</v>
      </c>
      <c r="E107" s="283">
        <v>7295.6808110461998</v>
      </c>
      <c r="F107" s="284" t="s">
        <v>1402</v>
      </c>
      <c r="G107" s="75" t="s">
        <v>1210</v>
      </c>
      <c r="H107" s="75" t="s">
        <v>1211</v>
      </c>
      <c r="I107" s="76">
        <v>734030849.05999994</v>
      </c>
      <c r="L107" s="396" t="e">
        <f>SUMIF(#REF!,B107,#REF!)</f>
        <v>#REF!</v>
      </c>
      <c r="M107" s="396" t="e">
        <f>SUMIF(#REF!,B107,#REF!)</f>
        <v>#REF!</v>
      </c>
      <c r="O107" s="396" t="e">
        <f t="shared" si="10"/>
        <v>#REF!</v>
      </c>
      <c r="P107" s="397" t="e">
        <f t="shared" si="11"/>
        <v>#REF!</v>
      </c>
      <c r="U107" t="e">
        <f>VLOOKUP(B107,#REF!,1,0)</f>
        <v>#REF!</v>
      </c>
    </row>
    <row r="108" spans="1:21">
      <c r="A108" t="s">
        <v>978</v>
      </c>
      <c r="B108" s="75" t="s">
        <v>919</v>
      </c>
      <c r="C108" s="75" t="s">
        <v>920</v>
      </c>
      <c r="D108" s="76">
        <v>100611.7</v>
      </c>
      <c r="E108" s="283">
        <v>7295.6808110461998</v>
      </c>
      <c r="F108" s="284" t="s">
        <v>1402</v>
      </c>
      <c r="G108" s="75" t="s">
        <v>1210</v>
      </c>
      <c r="H108" s="75" t="s">
        <v>1211</v>
      </c>
      <c r="I108" s="76">
        <v>734030849.05999994</v>
      </c>
      <c r="L108" s="396" t="e">
        <f>SUMIF(#REF!,B108,#REF!)</f>
        <v>#REF!</v>
      </c>
      <c r="M108" s="396" t="e">
        <f>SUMIF(#REF!,B108,#REF!)</f>
        <v>#REF!</v>
      </c>
      <c r="O108" s="396" t="e">
        <f t="shared" si="10"/>
        <v>#REF!</v>
      </c>
      <c r="P108" s="397" t="e">
        <f t="shared" si="11"/>
        <v>#REF!</v>
      </c>
      <c r="U108" t="e">
        <f>VLOOKUP(B108,#REF!,1,0)</f>
        <v>#REF!</v>
      </c>
    </row>
    <row r="109" spans="1:21">
      <c r="A109" t="s">
        <v>978</v>
      </c>
      <c r="B109" s="75" t="s">
        <v>921</v>
      </c>
      <c r="C109" s="75" t="s">
        <v>922</v>
      </c>
      <c r="D109" s="76">
        <v>100611.7</v>
      </c>
      <c r="E109" s="283">
        <v>7295.6808110461998</v>
      </c>
      <c r="F109" s="284" t="s">
        <v>1402</v>
      </c>
      <c r="G109" s="75" t="s">
        <v>1210</v>
      </c>
      <c r="H109" s="75" t="s">
        <v>1211</v>
      </c>
      <c r="I109" s="76">
        <v>734030849.05999994</v>
      </c>
      <c r="L109" s="396" t="e">
        <f>SUMIF(#REF!,B109,#REF!)</f>
        <v>#REF!</v>
      </c>
      <c r="M109" s="396" t="e">
        <f>SUMIF(#REF!,B109,#REF!)</f>
        <v>#REF!</v>
      </c>
      <c r="O109" s="396" t="e">
        <f t="shared" si="10"/>
        <v>#REF!</v>
      </c>
      <c r="P109" s="397" t="e">
        <f t="shared" si="11"/>
        <v>#REF!</v>
      </c>
      <c r="U109" t="e">
        <f>VLOOKUP(B109,#REF!,1,0)</f>
        <v>#REF!</v>
      </c>
    </row>
    <row r="110" spans="1:21">
      <c r="A110" t="s">
        <v>978</v>
      </c>
      <c r="B110" s="75" t="s">
        <v>923</v>
      </c>
      <c r="C110" s="75" t="s">
        <v>924</v>
      </c>
      <c r="D110" s="76">
        <v>100611.73</v>
      </c>
      <c r="E110" s="283">
        <v>7295.6808110461998</v>
      </c>
      <c r="F110" s="284" t="s">
        <v>1402</v>
      </c>
      <c r="G110" s="75" t="s">
        <v>1210</v>
      </c>
      <c r="H110" s="75" t="s">
        <v>1211</v>
      </c>
      <c r="I110" s="76">
        <v>734031067.92999995</v>
      </c>
      <c r="L110" s="396" t="e">
        <f>SUMIF(#REF!,B110,#REF!)</f>
        <v>#REF!</v>
      </c>
      <c r="M110" s="396" t="e">
        <f>SUMIF(#REF!,B110,#REF!)</f>
        <v>#REF!</v>
      </c>
      <c r="O110" s="396" t="e">
        <f t="shared" si="10"/>
        <v>#REF!</v>
      </c>
      <c r="P110" s="397" t="e">
        <f t="shared" si="11"/>
        <v>#REF!</v>
      </c>
      <c r="U110" t="e">
        <f>VLOOKUP(B110,#REF!,1,0)</f>
        <v>#REF!</v>
      </c>
    </row>
    <row r="111" spans="1:21">
      <c r="A111" t="s">
        <v>978</v>
      </c>
      <c r="B111" s="75" t="s">
        <v>1225</v>
      </c>
      <c r="C111" s="75" t="s">
        <v>1226</v>
      </c>
      <c r="D111" s="76">
        <v>102048.93</v>
      </c>
      <c r="E111" s="283">
        <v>7295.6808110461998</v>
      </c>
      <c r="F111" s="284" t="s">
        <v>1402</v>
      </c>
      <c r="G111" s="75" t="s">
        <v>1210</v>
      </c>
      <c r="H111" s="75" t="s">
        <v>1211</v>
      </c>
      <c r="I111" s="76">
        <v>744516420.38999999</v>
      </c>
      <c r="L111" s="396" t="e">
        <f>SUMIF(#REF!,B111,#REF!)</f>
        <v>#REF!</v>
      </c>
      <c r="M111" s="396" t="e">
        <f>SUMIF(#REF!,B111,#REF!)</f>
        <v>#REF!</v>
      </c>
      <c r="O111" s="396" t="e">
        <f t="shared" si="10"/>
        <v>#REF!</v>
      </c>
      <c r="P111" s="397" t="e">
        <f t="shared" si="11"/>
        <v>#REF!</v>
      </c>
      <c r="U111" t="e">
        <f>VLOOKUP(B111,#REF!,1,0)</f>
        <v>#REF!</v>
      </c>
    </row>
    <row r="112" spans="1:21">
      <c r="A112" t="s">
        <v>978</v>
      </c>
      <c r="B112" s="75" t="s">
        <v>1227</v>
      </c>
      <c r="C112" s="75" t="s">
        <v>1228</v>
      </c>
      <c r="D112" s="76">
        <v>102048.93</v>
      </c>
      <c r="E112" s="283">
        <v>7295.6808110461998</v>
      </c>
      <c r="F112" s="284" t="s">
        <v>1402</v>
      </c>
      <c r="G112" s="75" t="s">
        <v>1210</v>
      </c>
      <c r="H112" s="75" t="s">
        <v>1211</v>
      </c>
      <c r="I112" s="76">
        <v>744516420.38999999</v>
      </c>
      <c r="L112" s="396" t="e">
        <f>SUMIF(#REF!,B112,#REF!)</f>
        <v>#REF!</v>
      </c>
      <c r="M112" s="396" t="e">
        <f>SUMIF(#REF!,B112,#REF!)</f>
        <v>#REF!</v>
      </c>
      <c r="O112" s="396" t="e">
        <f t="shared" si="10"/>
        <v>#REF!</v>
      </c>
      <c r="P112" s="397" t="e">
        <f t="shared" si="11"/>
        <v>#REF!</v>
      </c>
      <c r="U112" t="e">
        <f>VLOOKUP(B112,#REF!,1,0)</f>
        <v>#REF!</v>
      </c>
    </row>
    <row r="113" spans="1:21">
      <c r="A113" t="s">
        <v>978</v>
      </c>
      <c r="B113" s="75" t="s">
        <v>947</v>
      </c>
      <c r="C113" s="75" t="s">
        <v>948</v>
      </c>
      <c r="D113" s="76">
        <v>154679.43</v>
      </c>
      <c r="E113" s="283">
        <v>7295.6808110461998</v>
      </c>
      <c r="F113" s="284" t="s">
        <v>1402</v>
      </c>
      <c r="G113" s="75" t="s">
        <v>1210</v>
      </c>
      <c r="H113" s="75" t="s">
        <v>1211</v>
      </c>
      <c r="I113" s="76">
        <v>1128491749.3099999</v>
      </c>
      <c r="L113" s="396" t="e">
        <f>SUMIF(#REF!,B113,#REF!)</f>
        <v>#REF!</v>
      </c>
      <c r="M113" s="396" t="e">
        <f>SUMIF(#REF!,B113,#REF!)</f>
        <v>#REF!</v>
      </c>
      <c r="O113" s="396" t="e">
        <f t="shared" si="10"/>
        <v>#REF!</v>
      </c>
      <c r="P113" s="397" t="e">
        <f t="shared" si="11"/>
        <v>#REF!</v>
      </c>
      <c r="U113" t="e">
        <f>VLOOKUP(B113,#REF!,1,0)</f>
        <v>#REF!</v>
      </c>
    </row>
    <row r="114" spans="1:21">
      <c r="A114" t="s">
        <v>978</v>
      </c>
      <c r="B114" s="75" t="s">
        <v>1229</v>
      </c>
      <c r="C114" s="75" t="s">
        <v>1230</v>
      </c>
      <c r="D114" s="76">
        <v>24616.37</v>
      </c>
      <c r="E114" s="283">
        <v>7295.6808110461998</v>
      </c>
      <c r="F114" s="284" t="s">
        <v>1402</v>
      </c>
      <c r="G114" s="75" t="s">
        <v>1210</v>
      </c>
      <c r="H114" s="75" t="s">
        <v>1211</v>
      </c>
      <c r="I114" s="76">
        <v>179593178.25</v>
      </c>
      <c r="L114" s="396" t="e">
        <f>SUMIF(#REF!,B114,#REF!)</f>
        <v>#REF!</v>
      </c>
      <c r="M114" s="396" t="e">
        <f>SUMIF(#REF!,B114,#REF!)</f>
        <v>#REF!</v>
      </c>
      <c r="O114" s="396" t="e">
        <f t="shared" si="10"/>
        <v>#REF!</v>
      </c>
      <c r="P114" s="397" t="e">
        <f t="shared" si="11"/>
        <v>#REF!</v>
      </c>
      <c r="U114" t="e">
        <f>VLOOKUP(B114,#REF!,1,0)</f>
        <v>#REF!</v>
      </c>
    </row>
    <row r="115" spans="1:21">
      <c r="A115" t="s">
        <v>978</v>
      </c>
      <c r="B115" s="75" t="s">
        <v>1231</v>
      </c>
      <c r="C115" s="75" t="s">
        <v>1232</v>
      </c>
      <c r="D115" s="76">
        <v>24870.17</v>
      </c>
      <c r="E115" s="283">
        <v>7295.6808110461998</v>
      </c>
      <c r="F115" s="284" t="s">
        <v>1402</v>
      </c>
      <c r="G115" s="75" t="s">
        <v>1210</v>
      </c>
      <c r="H115" s="75" t="s">
        <v>1211</v>
      </c>
      <c r="I115" s="76">
        <v>181444822.03999999</v>
      </c>
      <c r="L115" s="396" t="e">
        <f>SUMIF(#REF!,B115,#REF!)</f>
        <v>#REF!</v>
      </c>
      <c r="M115" s="396" t="e">
        <f>SUMIF(#REF!,B115,#REF!)</f>
        <v>#REF!</v>
      </c>
      <c r="O115" s="396" t="e">
        <f t="shared" si="10"/>
        <v>#REF!</v>
      </c>
      <c r="P115" s="397" t="e">
        <f t="shared" si="11"/>
        <v>#REF!</v>
      </c>
      <c r="U115" t="e">
        <f>VLOOKUP(B115,#REF!,1,0)</f>
        <v>#REF!</v>
      </c>
    </row>
    <row r="116" spans="1:21">
      <c r="A116" t="s">
        <v>978</v>
      </c>
      <c r="B116" s="75" t="s">
        <v>1233</v>
      </c>
      <c r="C116" s="75" t="s">
        <v>1234</v>
      </c>
      <c r="D116" s="76">
        <v>24870.17</v>
      </c>
      <c r="E116" s="283">
        <v>7295.6808110461998</v>
      </c>
      <c r="F116" s="284" t="s">
        <v>1402</v>
      </c>
      <c r="G116" s="75" t="s">
        <v>1210</v>
      </c>
      <c r="H116" s="75" t="s">
        <v>1211</v>
      </c>
      <c r="I116" s="76">
        <v>181444822.03999999</v>
      </c>
      <c r="L116" s="396" t="e">
        <f>SUMIF(#REF!,B116,#REF!)</f>
        <v>#REF!</v>
      </c>
      <c r="M116" s="396" t="e">
        <f>SUMIF(#REF!,B116,#REF!)</f>
        <v>#REF!</v>
      </c>
      <c r="O116" s="396" t="e">
        <f t="shared" si="10"/>
        <v>#REF!</v>
      </c>
      <c r="P116" s="397" t="e">
        <f t="shared" si="11"/>
        <v>#REF!</v>
      </c>
      <c r="U116" t="e">
        <f>VLOOKUP(B116,#REF!,1,0)</f>
        <v>#REF!</v>
      </c>
    </row>
    <row r="117" spans="1:21">
      <c r="A117" t="s">
        <v>978</v>
      </c>
      <c r="B117" s="75" t="s">
        <v>1235</v>
      </c>
      <c r="C117" s="75" t="s">
        <v>1236</v>
      </c>
      <c r="D117" s="76">
        <v>24870.17</v>
      </c>
      <c r="E117" s="283">
        <v>7295.6808110461998</v>
      </c>
      <c r="F117" s="284" t="s">
        <v>1402</v>
      </c>
      <c r="G117" s="75" t="s">
        <v>1210</v>
      </c>
      <c r="H117" s="75" t="s">
        <v>1211</v>
      </c>
      <c r="I117" s="76">
        <v>181444822.03999999</v>
      </c>
      <c r="L117" s="396" t="e">
        <f>SUMIF(#REF!,B117,#REF!)</f>
        <v>#REF!</v>
      </c>
      <c r="M117" s="396" t="e">
        <f>SUMIF(#REF!,B117,#REF!)</f>
        <v>#REF!</v>
      </c>
      <c r="O117" s="396" t="e">
        <f t="shared" si="10"/>
        <v>#REF!</v>
      </c>
      <c r="P117" s="397" t="e">
        <f t="shared" si="11"/>
        <v>#REF!</v>
      </c>
      <c r="U117" t="e">
        <f>VLOOKUP(B117,#REF!,1,0)</f>
        <v>#REF!</v>
      </c>
    </row>
    <row r="118" spans="1:21">
      <c r="A118" t="s">
        <v>978</v>
      </c>
      <c r="B118" s="75" t="s">
        <v>1237</v>
      </c>
      <c r="C118" s="75" t="s">
        <v>1238</v>
      </c>
      <c r="D118" s="76">
        <v>24870.17</v>
      </c>
      <c r="E118" s="283">
        <v>7295.6808110461998</v>
      </c>
      <c r="F118" s="284" t="s">
        <v>1402</v>
      </c>
      <c r="G118" s="75" t="s">
        <v>1210</v>
      </c>
      <c r="H118" s="75" t="s">
        <v>1211</v>
      </c>
      <c r="I118" s="76">
        <v>181444822.03999999</v>
      </c>
      <c r="L118" s="396" t="e">
        <f>SUMIF(#REF!,B118,#REF!)</f>
        <v>#REF!</v>
      </c>
      <c r="M118" s="396" t="e">
        <f>SUMIF(#REF!,B118,#REF!)</f>
        <v>#REF!</v>
      </c>
      <c r="O118" s="396" t="e">
        <f t="shared" si="10"/>
        <v>#REF!</v>
      </c>
      <c r="P118" s="397" t="e">
        <f t="shared" si="11"/>
        <v>#REF!</v>
      </c>
      <c r="U118" t="e">
        <f>VLOOKUP(B118,#REF!,1,0)</f>
        <v>#REF!</v>
      </c>
    </row>
    <row r="119" spans="1:21">
      <c r="A119" t="s">
        <v>978</v>
      </c>
      <c r="B119" s="75" t="s">
        <v>1322</v>
      </c>
      <c r="C119" s="75" t="s">
        <v>1323</v>
      </c>
      <c r="D119" s="76">
        <v>503590.61</v>
      </c>
      <c r="E119" s="283">
        <v>7295.6808110461998</v>
      </c>
      <c r="F119" s="284" t="s">
        <v>1402</v>
      </c>
      <c r="G119" s="75" t="s">
        <v>1210</v>
      </c>
      <c r="H119" s="75" t="s">
        <v>1211</v>
      </c>
      <c r="I119" s="76">
        <v>3674036350</v>
      </c>
      <c r="L119" s="396" t="e">
        <f>SUMIF(#REF!,B119,#REF!)</f>
        <v>#REF!</v>
      </c>
      <c r="M119" s="396" t="e">
        <f>SUMIF(#REF!,B119,#REF!)</f>
        <v>#REF!</v>
      </c>
      <c r="O119" s="396" t="e">
        <f t="shared" si="10"/>
        <v>#REF!</v>
      </c>
      <c r="P119" s="397" t="e">
        <f t="shared" si="11"/>
        <v>#REF!</v>
      </c>
      <c r="U119" t="e">
        <f>VLOOKUP(B119,#REF!,1,0)</f>
        <v>#REF!</v>
      </c>
    </row>
    <row r="120" spans="1:21">
      <c r="A120" t="s">
        <v>978</v>
      </c>
      <c r="B120" s="75" t="s">
        <v>1324</v>
      </c>
      <c r="C120" s="75" t="s">
        <v>1325</v>
      </c>
      <c r="D120" s="76">
        <v>503590.61</v>
      </c>
      <c r="E120" s="283">
        <v>7295.6808110461998</v>
      </c>
      <c r="F120" s="284" t="s">
        <v>1402</v>
      </c>
      <c r="G120" s="75" t="s">
        <v>1210</v>
      </c>
      <c r="H120" s="75" t="s">
        <v>1211</v>
      </c>
      <c r="I120" s="76">
        <v>3674036350</v>
      </c>
      <c r="L120" s="396" t="e">
        <f>SUMIF(#REF!,B120,#REF!)</f>
        <v>#REF!</v>
      </c>
      <c r="M120" s="396" t="e">
        <f>SUMIF(#REF!,B120,#REF!)</f>
        <v>#REF!</v>
      </c>
      <c r="O120" s="396" t="e">
        <f t="shared" si="10"/>
        <v>#REF!</v>
      </c>
      <c r="P120" s="397" t="e">
        <f t="shared" si="11"/>
        <v>#REF!</v>
      </c>
      <c r="U120" t="e">
        <f>VLOOKUP(B120,#REF!,1,0)</f>
        <v>#REF!</v>
      </c>
    </row>
    <row r="121" spans="1:21">
      <c r="A121" t="s">
        <v>978</v>
      </c>
      <c r="B121" s="75" t="s">
        <v>1326</v>
      </c>
      <c r="C121" s="75" t="s">
        <v>1327</v>
      </c>
      <c r="D121" s="76">
        <v>510810.47</v>
      </c>
      <c r="E121" s="283">
        <v>7295.6808110461998</v>
      </c>
      <c r="F121" s="284" t="s">
        <v>1402</v>
      </c>
      <c r="G121" s="75" t="s">
        <v>1210</v>
      </c>
      <c r="H121" s="75" t="s">
        <v>1211</v>
      </c>
      <c r="I121" s="76">
        <v>3726710144.0599999</v>
      </c>
      <c r="L121" s="396" t="e">
        <f>SUMIF(#REF!,B121,#REF!)</f>
        <v>#REF!</v>
      </c>
      <c r="M121" s="396" t="e">
        <f>SUMIF(#REF!,B121,#REF!)</f>
        <v>#REF!</v>
      </c>
      <c r="O121" s="396" t="e">
        <f t="shared" si="10"/>
        <v>#REF!</v>
      </c>
      <c r="P121" s="397" t="e">
        <f t="shared" si="11"/>
        <v>#REF!</v>
      </c>
      <c r="U121" t="e">
        <f>VLOOKUP(B121,#REF!,1,0)</f>
        <v>#REF!</v>
      </c>
    </row>
    <row r="122" spans="1:21">
      <c r="A122" t="s">
        <v>978</v>
      </c>
      <c r="B122" s="75" t="s">
        <v>1328</v>
      </c>
      <c r="C122" s="75" t="s">
        <v>1329</v>
      </c>
      <c r="D122" s="76">
        <v>510810.47</v>
      </c>
      <c r="E122" s="283">
        <v>7295.6808110461998</v>
      </c>
      <c r="F122" s="284" t="s">
        <v>1402</v>
      </c>
      <c r="G122" s="75" t="s">
        <v>1210</v>
      </c>
      <c r="H122" s="75" t="s">
        <v>1211</v>
      </c>
      <c r="I122" s="76">
        <v>3726710144.0599999</v>
      </c>
      <c r="L122" s="396" t="e">
        <f>SUMIF(#REF!,B122,#REF!)</f>
        <v>#REF!</v>
      </c>
      <c r="M122" s="396" t="e">
        <f>SUMIF(#REF!,B122,#REF!)</f>
        <v>#REF!</v>
      </c>
      <c r="O122" s="396" t="e">
        <f t="shared" si="10"/>
        <v>#REF!</v>
      </c>
      <c r="P122" s="397" t="e">
        <f t="shared" si="11"/>
        <v>#REF!</v>
      </c>
      <c r="U122" t="e">
        <f>VLOOKUP(B122,#REF!,1,0)</f>
        <v>#REF!</v>
      </c>
    </row>
    <row r="123" spans="1:21">
      <c r="A123" t="s">
        <v>978</v>
      </c>
      <c r="B123" s="75" t="s">
        <v>1330</v>
      </c>
      <c r="C123" s="75" t="s">
        <v>1331</v>
      </c>
      <c r="D123" s="76">
        <v>306486.31</v>
      </c>
      <c r="E123" s="283">
        <v>7295.6808110461998</v>
      </c>
      <c r="F123" s="284" t="s">
        <v>1402</v>
      </c>
      <c r="G123" s="75" t="s">
        <v>1210</v>
      </c>
      <c r="H123" s="75" t="s">
        <v>1211</v>
      </c>
      <c r="I123" s="76">
        <v>2236026290.7199998</v>
      </c>
      <c r="L123" s="396" t="e">
        <f>SUMIF(#REF!,B123,#REF!)</f>
        <v>#REF!</v>
      </c>
      <c r="M123" s="396" t="e">
        <f>SUMIF(#REF!,B123,#REF!)</f>
        <v>#REF!</v>
      </c>
      <c r="O123" s="396" t="e">
        <f t="shared" si="10"/>
        <v>#REF!</v>
      </c>
      <c r="P123" s="397" t="e">
        <f t="shared" si="11"/>
        <v>#REF!</v>
      </c>
      <c r="U123" t="e">
        <f>VLOOKUP(B123,#REF!,1,0)</f>
        <v>#REF!</v>
      </c>
    </row>
    <row r="124" spans="1:21">
      <c r="A124" t="s">
        <v>978</v>
      </c>
      <c r="B124" s="75" t="s">
        <v>1332</v>
      </c>
      <c r="C124" s="75" t="s">
        <v>1333</v>
      </c>
      <c r="D124" s="76">
        <v>204324.19</v>
      </c>
      <c r="E124" s="283">
        <v>7295.6808110461998</v>
      </c>
      <c r="F124" s="284" t="s">
        <v>1402</v>
      </c>
      <c r="G124" s="75" t="s">
        <v>1210</v>
      </c>
      <c r="H124" s="75" t="s">
        <v>1211</v>
      </c>
      <c r="I124" s="76">
        <v>1490684072.22</v>
      </c>
      <c r="L124" s="396" t="e">
        <f>SUMIF(#REF!,B124,#REF!)</f>
        <v>#REF!</v>
      </c>
      <c r="M124" s="396" t="e">
        <f>SUMIF(#REF!,B124,#REF!)</f>
        <v>#REF!</v>
      </c>
      <c r="O124" s="396" t="e">
        <f t="shared" si="10"/>
        <v>#REF!</v>
      </c>
      <c r="P124" s="397" t="e">
        <f t="shared" si="11"/>
        <v>#REF!</v>
      </c>
      <c r="U124" t="e">
        <f>VLOOKUP(B124,#REF!,1,0)</f>
        <v>#REF!</v>
      </c>
    </row>
    <row r="125" spans="1:21">
      <c r="A125" t="s">
        <v>978</v>
      </c>
      <c r="B125" s="75" t="s">
        <v>1406</v>
      </c>
      <c r="C125" s="75" t="s">
        <v>1407</v>
      </c>
      <c r="D125" s="76">
        <v>201692.38</v>
      </c>
      <c r="E125" s="283">
        <v>7295.6808110461998</v>
      </c>
      <c r="F125" s="284" t="s">
        <v>1402</v>
      </c>
      <c r="G125" s="75" t="s">
        <v>1210</v>
      </c>
      <c r="H125" s="75" t="s">
        <v>1211</v>
      </c>
      <c r="I125" s="76">
        <v>1471483226.5</v>
      </c>
      <c r="L125" s="396" t="e">
        <f>SUMIF(#REF!,B125,#REF!)</f>
        <v>#REF!</v>
      </c>
      <c r="M125" s="396" t="e">
        <f>SUMIF(#REF!,B125,#REF!)</f>
        <v>#REF!</v>
      </c>
      <c r="O125" s="396" t="e">
        <f t="shared" si="10"/>
        <v>#REF!</v>
      </c>
      <c r="P125" s="397" t="e">
        <f t="shared" si="11"/>
        <v>#REF!</v>
      </c>
      <c r="U125" t="e">
        <f>VLOOKUP(B125,#REF!,1,0)</f>
        <v>#REF!</v>
      </c>
    </row>
    <row r="126" spans="1:21">
      <c r="A126" t="s">
        <v>978</v>
      </c>
      <c r="B126" s="75" t="s">
        <v>1408</v>
      </c>
      <c r="C126" s="75" t="s">
        <v>1409</v>
      </c>
      <c r="D126" s="76">
        <v>504230.94</v>
      </c>
      <c r="E126" s="283">
        <v>7295.6808110461998</v>
      </c>
      <c r="F126" s="284" t="s">
        <v>1402</v>
      </c>
      <c r="G126" s="75" t="s">
        <v>1210</v>
      </c>
      <c r="H126" s="75" t="s">
        <v>1211</v>
      </c>
      <c r="I126" s="76">
        <v>3678707993.29</v>
      </c>
      <c r="L126" s="396" t="e">
        <f>SUMIF(#REF!,B126,#REF!)</f>
        <v>#REF!</v>
      </c>
      <c r="M126" s="396" t="e">
        <f>SUMIF(#REF!,B126,#REF!)</f>
        <v>#REF!</v>
      </c>
      <c r="O126" s="396" t="e">
        <f t="shared" si="10"/>
        <v>#REF!</v>
      </c>
      <c r="P126" s="397" t="e">
        <f t="shared" si="11"/>
        <v>#REF!</v>
      </c>
      <c r="U126" t="e">
        <f>VLOOKUP(B126,#REF!,1,0)</f>
        <v>#REF!</v>
      </c>
    </row>
    <row r="127" spans="1:21">
      <c r="A127" t="s">
        <v>978</v>
      </c>
      <c r="B127" s="75" t="s">
        <v>1410</v>
      </c>
      <c r="C127" s="75" t="s">
        <v>1411</v>
      </c>
      <c r="D127" s="76">
        <v>504230.94</v>
      </c>
      <c r="E127" s="283">
        <v>7295.6808110461998</v>
      </c>
      <c r="F127" s="284" t="s">
        <v>1402</v>
      </c>
      <c r="G127" s="75" t="s">
        <v>1210</v>
      </c>
      <c r="H127" s="75" t="s">
        <v>1211</v>
      </c>
      <c r="I127" s="76">
        <v>3678707993.29</v>
      </c>
      <c r="L127" s="396" t="e">
        <f>SUMIF(#REF!,B127,#REF!)</f>
        <v>#REF!</v>
      </c>
      <c r="M127" s="396" t="e">
        <f>SUMIF(#REF!,B127,#REF!)</f>
        <v>#REF!</v>
      </c>
      <c r="O127" s="396" t="e">
        <f t="shared" si="10"/>
        <v>#REF!</v>
      </c>
      <c r="P127" s="397" t="e">
        <f t="shared" si="11"/>
        <v>#REF!</v>
      </c>
      <c r="U127" t="e">
        <f>VLOOKUP(B127,#REF!,1,0)</f>
        <v>#REF!</v>
      </c>
    </row>
    <row r="128" spans="1:21">
      <c r="A128" t="s">
        <v>978</v>
      </c>
      <c r="B128" s="75" t="s">
        <v>1412</v>
      </c>
      <c r="C128" s="75" t="s">
        <v>1413</v>
      </c>
      <c r="D128" s="76">
        <v>506026.68</v>
      </c>
      <c r="E128" s="283">
        <v>7295.6808110461998</v>
      </c>
      <c r="F128" s="284" t="s">
        <v>1402</v>
      </c>
      <c r="G128" s="75" t="s">
        <v>1210</v>
      </c>
      <c r="H128" s="75" t="s">
        <v>1211</v>
      </c>
      <c r="I128" s="76">
        <v>3691809139.1500001</v>
      </c>
      <c r="L128" s="396" t="e">
        <f>SUMIF(#REF!,B128,#REF!)</f>
        <v>#REF!</v>
      </c>
      <c r="M128" s="396" t="e">
        <f>SUMIF(#REF!,B128,#REF!)</f>
        <v>#REF!</v>
      </c>
      <c r="O128" s="396" t="e">
        <f t="shared" si="10"/>
        <v>#REF!</v>
      </c>
      <c r="P128" s="397" t="e">
        <f t="shared" si="11"/>
        <v>#REF!</v>
      </c>
      <c r="U128" t="e">
        <f>VLOOKUP(B128,#REF!,1,0)</f>
        <v>#REF!</v>
      </c>
    </row>
    <row r="129" spans="1:21">
      <c r="A129" t="s">
        <v>978</v>
      </c>
      <c r="B129" s="75" t="s">
        <v>1414</v>
      </c>
      <c r="C129" s="75" t="s">
        <v>1415</v>
      </c>
      <c r="D129" s="76">
        <v>506026.68</v>
      </c>
      <c r="E129" s="283">
        <v>7295.6808110461998</v>
      </c>
      <c r="F129" s="284" t="s">
        <v>1402</v>
      </c>
      <c r="G129" s="75" t="s">
        <v>1210</v>
      </c>
      <c r="H129" s="75" t="s">
        <v>1211</v>
      </c>
      <c r="I129" s="76">
        <v>3691809139.1500001</v>
      </c>
      <c r="L129" s="396" t="e">
        <f>SUMIF(#REF!,B129,#REF!)</f>
        <v>#REF!</v>
      </c>
      <c r="M129" s="396" t="e">
        <f>SUMIF(#REF!,B129,#REF!)</f>
        <v>#REF!</v>
      </c>
      <c r="O129" s="396" t="e">
        <f t="shared" si="10"/>
        <v>#REF!</v>
      </c>
      <c r="P129" s="397" t="e">
        <f t="shared" si="11"/>
        <v>#REF!</v>
      </c>
      <c r="U129" t="e">
        <f>VLOOKUP(B129,#REF!,1,0)</f>
        <v>#REF!</v>
      </c>
    </row>
    <row r="130" spans="1:21">
      <c r="B130" s="75" t="s">
        <v>702</v>
      </c>
      <c r="C130" s="75" t="s">
        <v>703</v>
      </c>
      <c r="D130" s="76">
        <v>2629909.27</v>
      </c>
      <c r="E130" s="283">
        <v>7295.6808110461998</v>
      </c>
      <c r="F130" s="284" t="s">
        <v>1402</v>
      </c>
      <c r="G130" s="75" t="s">
        <v>1210</v>
      </c>
      <c r="H130" s="75" t="s">
        <v>1211</v>
      </c>
      <c r="I130" s="76">
        <v>19186978595.93</v>
      </c>
      <c r="L130" s="396" t="e">
        <f>SUMIF(#REF!,B130,#REF!)</f>
        <v>#REF!</v>
      </c>
      <c r="M130" s="396" t="e">
        <f>SUMIF(#REF!,B130,#REF!)</f>
        <v>#REF!</v>
      </c>
      <c r="O130" s="395"/>
      <c r="P130" s="395"/>
    </row>
    <row r="131" spans="1:21">
      <c r="A131" t="s">
        <v>978</v>
      </c>
      <c r="B131" s="75" t="s">
        <v>704</v>
      </c>
      <c r="C131" s="75" t="s">
        <v>705</v>
      </c>
      <c r="D131" s="76">
        <v>2629909.27</v>
      </c>
      <c r="E131" s="283">
        <v>7295.6808110461998</v>
      </c>
      <c r="F131" s="284" t="s">
        <v>1402</v>
      </c>
      <c r="G131" s="75" t="s">
        <v>1210</v>
      </c>
      <c r="H131" s="75" t="s">
        <v>1211</v>
      </c>
      <c r="I131" s="76">
        <v>19186978595.93</v>
      </c>
      <c r="L131" s="396" t="e">
        <f>SUMIF(#REF!,B131,#REF!)</f>
        <v>#REF!</v>
      </c>
      <c r="M131" s="396" t="e">
        <f>SUMIF(#REF!,B131,#REF!)</f>
        <v>#REF!</v>
      </c>
      <c r="O131" s="396" t="e">
        <f t="shared" ref="O131" si="12">+D131+L131-M131</f>
        <v>#REF!</v>
      </c>
      <c r="P131" s="397" t="e">
        <f t="shared" ref="P131" si="13">+E131*O131</f>
        <v>#REF!</v>
      </c>
      <c r="U131" t="e">
        <f>VLOOKUP(B131,#REF!,1,0)</f>
        <v>#REF!</v>
      </c>
    </row>
    <row r="132" spans="1:21">
      <c r="B132" s="75" t="s">
        <v>706</v>
      </c>
      <c r="C132" s="75" t="s">
        <v>707</v>
      </c>
      <c r="D132" s="76">
        <v>3523.61</v>
      </c>
      <c r="E132" s="283">
        <v>7295.6808110461998</v>
      </c>
      <c r="F132" s="284" t="s">
        <v>1402</v>
      </c>
      <c r="G132" s="75" t="s">
        <v>1210</v>
      </c>
      <c r="H132" s="75" t="s">
        <v>1211</v>
      </c>
      <c r="I132" s="76">
        <v>25707133.859999999</v>
      </c>
      <c r="L132" s="396" t="e">
        <f>SUMIF(#REF!,B132,#REF!)</f>
        <v>#REF!</v>
      </c>
      <c r="M132" s="396" t="e">
        <f>SUMIF(#REF!,B132,#REF!)</f>
        <v>#REF!</v>
      </c>
      <c r="O132" s="395"/>
      <c r="P132" s="395"/>
    </row>
    <row r="133" spans="1:21">
      <c r="B133" s="75" t="s">
        <v>708</v>
      </c>
      <c r="C133" s="75" t="s">
        <v>709</v>
      </c>
      <c r="D133" s="76">
        <v>2548.08</v>
      </c>
      <c r="E133" s="283">
        <v>7295.6808110461998</v>
      </c>
      <c r="F133" s="284" t="s">
        <v>1402</v>
      </c>
      <c r="G133" s="75" t="s">
        <v>1210</v>
      </c>
      <c r="H133" s="75" t="s">
        <v>1211</v>
      </c>
      <c r="I133" s="76">
        <v>18589978.359999999</v>
      </c>
      <c r="L133" s="396" t="e">
        <f>SUMIF(#REF!,B133,#REF!)</f>
        <v>#REF!</v>
      </c>
      <c r="M133" s="396" t="e">
        <f>SUMIF(#REF!,B133,#REF!)</f>
        <v>#REF!</v>
      </c>
      <c r="O133" s="395"/>
      <c r="P133" s="395"/>
    </row>
    <row r="134" spans="1:21">
      <c r="A134" t="s">
        <v>978</v>
      </c>
      <c r="B134" s="75" t="s">
        <v>1416</v>
      </c>
      <c r="C134" s="75" t="s">
        <v>966</v>
      </c>
      <c r="D134" s="76">
        <v>567.08000000000004</v>
      </c>
      <c r="E134" s="283">
        <v>7295.6808110461998</v>
      </c>
      <c r="F134" s="284" t="s">
        <v>1402</v>
      </c>
      <c r="G134" s="75" t="s">
        <v>1210</v>
      </c>
      <c r="H134" s="75" t="s">
        <v>1211</v>
      </c>
      <c r="I134" s="76">
        <v>4137234.67</v>
      </c>
      <c r="L134" s="396" t="e">
        <f>SUMIF(#REF!,B134,#REF!)</f>
        <v>#REF!</v>
      </c>
      <c r="M134" s="396" t="e">
        <f>SUMIF(#REF!,B134,#REF!)</f>
        <v>#REF!</v>
      </c>
      <c r="O134" s="396" t="e">
        <f t="shared" ref="O134:O136" si="14">+D134+L134-M134</f>
        <v>#REF!</v>
      </c>
      <c r="P134" s="397" t="e">
        <f t="shared" ref="P134:P136" si="15">+E134*O134</f>
        <v>#REF!</v>
      </c>
      <c r="U134" t="e">
        <f>VLOOKUP(B134,#REF!,1,0)</f>
        <v>#REF!</v>
      </c>
    </row>
    <row r="135" spans="1:21">
      <c r="A135" t="s">
        <v>978</v>
      </c>
      <c r="B135" s="75" t="s">
        <v>1417</v>
      </c>
      <c r="C135" s="75" t="s">
        <v>1418</v>
      </c>
      <c r="D135" s="76">
        <v>0.12</v>
      </c>
      <c r="E135" s="283">
        <v>7295.6808110461998</v>
      </c>
      <c r="F135" s="284" t="s">
        <v>1402</v>
      </c>
      <c r="G135" s="75" t="s">
        <v>1210</v>
      </c>
      <c r="H135" s="75" t="s">
        <v>1211</v>
      </c>
      <c r="I135" s="76">
        <v>875.48</v>
      </c>
      <c r="L135" s="396" t="e">
        <f>SUMIF(#REF!,B135,#REF!)</f>
        <v>#REF!</v>
      </c>
      <c r="M135" s="396" t="e">
        <f>SUMIF(#REF!,B135,#REF!)</f>
        <v>#REF!</v>
      </c>
      <c r="O135" s="396" t="e">
        <f t="shared" si="14"/>
        <v>#REF!</v>
      </c>
      <c r="P135" s="397" t="e">
        <f t="shared" si="15"/>
        <v>#REF!</v>
      </c>
      <c r="U135" t="e">
        <f>VLOOKUP(B135,#REF!,1,0)</f>
        <v>#REF!</v>
      </c>
    </row>
    <row r="136" spans="1:21">
      <c r="A136" t="s">
        <v>978</v>
      </c>
      <c r="B136" s="75" t="s">
        <v>710</v>
      </c>
      <c r="C136" s="75" t="s">
        <v>711</v>
      </c>
      <c r="D136" s="76">
        <v>1980.88</v>
      </c>
      <c r="E136" s="283">
        <v>7295.6808110461998</v>
      </c>
      <c r="F136" s="284" t="s">
        <v>1402</v>
      </c>
      <c r="G136" s="75" t="s">
        <v>1210</v>
      </c>
      <c r="H136" s="75" t="s">
        <v>1211</v>
      </c>
      <c r="I136" s="76">
        <v>14451868.199999999</v>
      </c>
      <c r="L136" s="396" t="e">
        <f>SUMIF(#REF!,B136,#REF!)</f>
        <v>#REF!</v>
      </c>
      <c r="M136" s="396" t="e">
        <f>SUMIF(#REF!,B136,#REF!)</f>
        <v>#REF!</v>
      </c>
      <c r="O136" s="396" t="e">
        <f t="shared" si="14"/>
        <v>#REF!</v>
      </c>
      <c r="P136" s="397" t="e">
        <f t="shared" si="15"/>
        <v>#REF!</v>
      </c>
      <c r="U136" t="e">
        <f>VLOOKUP(B136,#REF!,1,0)</f>
        <v>#REF!</v>
      </c>
    </row>
    <row r="137" spans="1:21">
      <c r="B137" s="75" t="s">
        <v>712</v>
      </c>
      <c r="C137" s="75" t="s">
        <v>713</v>
      </c>
      <c r="D137" s="76">
        <v>975.53</v>
      </c>
      <c r="E137" s="283">
        <v>7295.6808110461998</v>
      </c>
      <c r="F137" s="284" t="s">
        <v>1402</v>
      </c>
      <c r="G137" s="75" t="s">
        <v>1210</v>
      </c>
      <c r="H137" s="75" t="s">
        <v>1211</v>
      </c>
      <c r="I137" s="76">
        <v>7117155.5</v>
      </c>
      <c r="L137" s="396" t="e">
        <f>SUMIF(#REF!,B137,#REF!)</f>
        <v>#REF!</v>
      </c>
      <c r="M137" s="396" t="e">
        <f>SUMIF(#REF!,B137,#REF!)</f>
        <v>#REF!</v>
      </c>
      <c r="O137" s="395"/>
      <c r="P137" s="395"/>
    </row>
    <row r="138" spans="1:21">
      <c r="A138" t="s">
        <v>978</v>
      </c>
      <c r="B138" s="75" t="s">
        <v>714</v>
      </c>
      <c r="C138" s="75" t="s">
        <v>715</v>
      </c>
      <c r="D138" s="76">
        <v>975.53</v>
      </c>
      <c r="E138" s="283">
        <v>7295.6808110461998</v>
      </c>
      <c r="F138" s="284" t="s">
        <v>1402</v>
      </c>
      <c r="G138" s="75" t="s">
        <v>1210</v>
      </c>
      <c r="H138" s="75" t="s">
        <v>1211</v>
      </c>
      <c r="I138" s="76">
        <v>7117155.5</v>
      </c>
      <c r="L138" s="396" t="e">
        <f>SUMIF(#REF!,B138,#REF!)</f>
        <v>#REF!</v>
      </c>
      <c r="M138" s="396" t="e">
        <f>SUMIF(#REF!,B138,#REF!)</f>
        <v>#REF!</v>
      </c>
      <c r="O138" s="396" t="e">
        <f t="shared" ref="O138" si="16">+D138+L138-M138</f>
        <v>#REF!</v>
      </c>
      <c r="P138" s="397" t="e">
        <f t="shared" ref="P138" si="17">+E138*O138</f>
        <v>#REF!</v>
      </c>
      <c r="U138" t="e">
        <f>VLOOKUP(B138,#REF!,1,0)</f>
        <v>#REF!</v>
      </c>
    </row>
    <row r="139" spans="1:21">
      <c r="B139" s="75" t="s">
        <v>716</v>
      </c>
      <c r="C139" s="75" t="s">
        <v>717</v>
      </c>
      <c r="D139" s="76">
        <v>-57056.07</v>
      </c>
      <c r="E139" s="283">
        <v>7295.6808110461998</v>
      </c>
      <c r="F139" s="284" t="s">
        <v>1402</v>
      </c>
      <c r="G139" s="75" t="s">
        <v>1210</v>
      </c>
      <c r="H139" s="75" t="s">
        <v>1211</v>
      </c>
      <c r="I139" s="76">
        <v>-416262875.05000001</v>
      </c>
      <c r="L139" s="396" t="e">
        <f>SUMIF(#REF!,B139,#REF!)</f>
        <v>#REF!</v>
      </c>
      <c r="M139" s="396" t="e">
        <f>SUMIF(#REF!,B139,#REF!)</f>
        <v>#REF!</v>
      </c>
      <c r="O139" s="395"/>
      <c r="P139" s="395"/>
    </row>
    <row r="140" spans="1:21">
      <c r="B140" s="75" t="s">
        <v>718</v>
      </c>
      <c r="C140" s="75" t="s">
        <v>719</v>
      </c>
      <c r="D140" s="76">
        <v>-57056.07</v>
      </c>
      <c r="E140" s="283">
        <v>7295.6808110461998</v>
      </c>
      <c r="F140" s="284" t="s">
        <v>1402</v>
      </c>
      <c r="G140" s="75" t="s">
        <v>1210</v>
      </c>
      <c r="H140" s="75" t="s">
        <v>1211</v>
      </c>
      <c r="I140" s="76">
        <v>-416262875.05000001</v>
      </c>
      <c r="L140" s="396" t="e">
        <f>SUMIF(#REF!,B140,#REF!)</f>
        <v>#REF!</v>
      </c>
      <c r="M140" s="396" t="e">
        <f>SUMIF(#REF!,B140,#REF!)</f>
        <v>#REF!</v>
      </c>
      <c r="O140" s="395"/>
      <c r="P140" s="395"/>
    </row>
    <row r="141" spans="1:21">
      <c r="B141" s="75" t="s">
        <v>724</v>
      </c>
      <c r="C141" s="75" t="s">
        <v>725</v>
      </c>
      <c r="D141" s="76">
        <v>-1369.06</v>
      </c>
      <c r="E141" s="283">
        <v>7295.6808110461998</v>
      </c>
      <c r="F141" s="284" t="s">
        <v>1402</v>
      </c>
      <c r="G141" s="75" t="s">
        <v>1210</v>
      </c>
      <c r="H141" s="75" t="s">
        <v>1211</v>
      </c>
      <c r="I141" s="76">
        <v>-9988224.7699999996</v>
      </c>
      <c r="L141" s="396" t="e">
        <f>SUMIF(#REF!,B141,#REF!)</f>
        <v>#REF!</v>
      </c>
      <c r="M141" s="396" t="e">
        <f>SUMIF(#REF!,B141,#REF!)</f>
        <v>#REF!</v>
      </c>
      <c r="O141" s="395"/>
      <c r="P141" s="395"/>
    </row>
    <row r="142" spans="1:21">
      <c r="A142" t="s">
        <v>982</v>
      </c>
      <c r="B142" s="75" t="s">
        <v>967</v>
      </c>
      <c r="C142" s="75" t="s">
        <v>968</v>
      </c>
      <c r="D142" s="76">
        <v>-493.2</v>
      </c>
      <c r="E142" s="283">
        <v>7295.6808110461998</v>
      </c>
      <c r="F142" s="284" t="s">
        <v>1402</v>
      </c>
      <c r="G142" s="75" t="s">
        <v>1210</v>
      </c>
      <c r="H142" s="75" t="s">
        <v>1211</v>
      </c>
      <c r="I142" s="76">
        <v>-3598229.78</v>
      </c>
      <c r="L142" s="396" t="e">
        <f>SUMIF(#REF!,B142,#REF!)</f>
        <v>#REF!</v>
      </c>
      <c r="M142" s="396" t="e">
        <f>SUMIF(#REF!,B142,#REF!)</f>
        <v>#REF!</v>
      </c>
      <c r="O142" s="396" t="e">
        <f t="shared" ref="O142:O143" si="18">+D142+L142-M142</f>
        <v>#REF!</v>
      </c>
      <c r="P142" s="397" t="e">
        <f t="shared" ref="P142:P143" si="19">+E142*O142</f>
        <v>#REF!</v>
      </c>
      <c r="U142" t="e">
        <f>VLOOKUP(B142,#REF!,1,0)</f>
        <v>#REF!</v>
      </c>
    </row>
    <row r="143" spans="1:21">
      <c r="A143" t="s">
        <v>982</v>
      </c>
      <c r="B143" s="75" t="s">
        <v>726</v>
      </c>
      <c r="C143" s="75" t="s">
        <v>727</v>
      </c>
      <c r="D143" s="76">
        <v>-875.86</v>
      </c>
      <c r="E143" s="283">
        <v>7295.6808110461998</v>
      </c>
      <c r="F143" s="284" t="s">
        <v>1402</v>
      </c>
      <c r="G143" s="75" t="s">
        <v>1210</v>
      </c>
      <c r="H143" s="75" t="s">
        <v>1211</v>
      </c>
      <c r="I143" s="76">
        <v>-6389995</v>
      </c>
      <c r="L143" s="396" t="e">
        <f>SUMIF(#REF!,B143,#REF!)</f>
        <v>#REF!</v>
      </c>
      <c r="M143" s="396" t="e">
        <f>SUMIF(#REF!,B143,#REF!)</f>
        <v>#REF!</v>
      </c>
      <c r="O143" s="396" t="e">
        <f t="shared" si="18"/>
        <v>#REF!</v>
      </c>
      <c r="P143" s="397" t="e">
        <f t="shared" si="19"/>
        <v>#REF!</v>
      </c>
      <c r="U143" t="e">
        <f>VLOOKUP(B143,#REF!,1,0)</f>
        <v>#REF!</v>
      </c>
    </row>
    <row r="144" spans="1:21">
      <c r="B144" s="75" t="s">
        <v>969</v>
      </c>
      <c r="C144" s="75" t="s">
        <v>970</v>
      </c>
      <c r="D144" s="76">
        <v>-30098.41</v>
      </c>
      <c r="E144" s="283">
        <v>7295.6808110461998</v>
      </c>
      <c r="F144" s="284" t="s">
        <v>1402</v>
      </c>
      <c r="G144" s="75" t="s">
        <v>1210</v>
      </c>
      <c r="H144" s="75" t="s">
        <v>1211</v>
      </c>
      <c r="I144" s="76">
        <v>-219588392.28</v>
      </c>
      <c r="L144" s="396" t="e">
        <f>SUMIF(#REF!,B144,#REF!)</f>
        <v>#REF!</v>
      </c>
      <c r="M144" s="396" t="e">
        <f>SUMIF(#REF!,B144,#REF!)</f>
        <v>#REF!</v>
      </c>
      <c r="O144" s="395"/>
      <c r="P144" s="395"/>
    </row>
    <row r="145" spans="1:21">
      <c r="A145" t="s">
        <v>982</v>
      </c>
      <c r="B145" s="75" t="s">
        <v>971</v>
      </c>
      <c r="C145" s="75" t="s">
        <v>972</v>
      </c>
      <c r="D145" s="76">
        <v>-30098.41</v>
      </c>
      <c r="E145" s="283">
        <v>7295.6808110461998</v>
      </c>
      <c r="F145" s="284" t="s">
        <v>1402</v>
      </c>
      <c r="G145" s="75" t="s">
        <v>1210</v>
      </c>
      <c r="H145" s="75" t="s">
        <v>1211</v>
      </c>
      <c r="I145" s="76">
        <v>-219588392.28</v>
      </c>
      <c r="L145" s="396" t="e">
        <f>SUMIF(#REF!,B145,#REF!)</f>
        <v>#REF!</v>
      </c>
      <c r="M145" s="396" t="e">
        <f>SUMIF(#REF!,B145,#REF!)</f>
        <v>#REF!</v>
      </c>
      <c r="O145" s="396" t="e">
        <f t="shared" ref="O145" si="20">+D145+L145-M145</f>
        <v>#REF!</v>
      </c>
      <c r="P145" s="397" t="e">
        <f t="shared" ref="P145" si="21">+E145*O145</f>
        <v>#REF!</v>
      </c>
      <c r="U145" t="e">
        <f>VLOOKUP(B145,#REF!,1,0)</f>
        <v>#REF!</v>
      </c>
    </row>
    <row r="146" spans="1:21">
      <c r="B146" s="75" t="s">
        <v>728</v>
      </c>
      <c r="C146" s="75" t="s">
        <v>729</v>
      </c>
      <c r="D146" s="76">
        <v>-25588.6</v>
      </c>
      <c r="E146" s="283">
        <v>7295.6808110461998</v>
      </c>
      <c r="F146" s="284" t="s">
        <v>1402</v>
      </c>
      <c r="G146" s="75" t="s">
        <v>1210</v>
      </c>
      <c r="H146" s="75" t="s">
        <v>1211</v>
      </c>
      <c r="I146" s="76">
        <v>-186686258</v>
      </c>
      <c r="L146" s="396" t="e">
        <f>SUMIF(#REF!,B146,#REF!)</f>
        <v>#REF!</v>
      </c>
      <c r="M146" s="396" t="e">
        <f>SUMIF(#REF!,B146,#REF!)</f>
        <v>#REF!</v>
      </c>
      <c r="O146" s="395"/>
      <c r="P146" s="395"/>
    </row>
    <row r="147" spans="1:21" s="317" customFormat="1">
      <c r="A147" s="317" t="s">
        <v>982</v>
      </c>
      <c r="B147" s="254" t="s">
        <v>730</v>
      </c>
      <c r="C147" s="254" t="s">
        <v>731</v>
      </c>
      <c r="D147" s="314">
        <v>-23262.35</v>
      </c>
      <c r="E147" s="315">
        <v>7295.6808110461998</v>
      </c>
      <c r="F147" s="316" t="s">
        <v>1402</v>
      </c>
      <c r="G147" s="254" t="s">
        <v>1210</v>
      </c>
      <c r="H147" s="254" t="s">
        <v>1211</v>
      </c>
      <c r="I147" s="314">
        <v>-169714680.50999999</v>
      </c>
      <c r="L147" s="396" t="e">
        <f>SUMIF(#REF!,B147,#REF!)</f>
        <v>#REF!</v>
      </c>
      <c r="M147" s="396" t="e">
        <f>SUMIF(#REF!,B147,#REF!)</f>
        <v>#REF!</v>
      </c>
      <c r="O147" s="398" t="e">
        <f t="shared" ref="O147:O148" si="22">+D147+L147-M147</f>
        <v>#REF!</v>
      </c>
      <c r="P147" s="399" t="e">
        <f t="shared" ref="P147:P148" si="23">+E147*O147</f>
        <v>#REF!</v>
      </c>
      <c r="U147" t="e">
        <f>VLOOKUP(B147,#REF!,1,0)</f>
        <v>#REF!</v>
      </c>
    </row>
    <row r="148" spans="1:21" s="317" customFormat="1">
      <c r="A148" s="317" t="s">
        <v>982</v>
      </c>
      <c r="B148" s="254" t="s">
        <v>732</v>
      </c>
      <c r="C148" s="254" t="s">
        <v>733</v>
      </c>
      <c r="D148" s="314">
        <v>-2326.25</v>
      </c>
      <c r="E148" s="315">
        <v>7295.6808110461998</v>
      </c>
      <c r="F148" s="316" t="s">
        <v>1402</v>
      </c>
      <c r="G148" s="254" t="s">
        <v>1210</v>
      </c>
      <c r="H148" s="254" t="s">
        <v>1211</v>
      </c>
      <c r="I148" s="314">
        <v>-16971577.489999998</v>
      </c>
      <c r="L148" s="396" t="e">
        <f>SUMIF(#REF!,B148,#REF!)</f>
        <v>#REF!</v>
      </c>
      <c r="M148" s="396" t="e">
        <f>SUMIF(#REF!,B148,#REF!)</f>
        <v>#REF!</v>
      </c>
      <c r="O148" s="398" t="e">
        <f t="shared" si="22"/>
        <v>#REF!</v>
      </c>
      <c r="P148" s="399" t="e">
        <f t="shared" si="23"/>
        <v>#REF!</v>
      </c>
      <c r="Q148" s="400" t="e">
        <f>+O147+O148</f>
        <v>#REF!</v>
      </c>
      <c r="R148" s="401">
        <f>+'[2]09_Bce Acum AFPISA'!E34</f>
        <v>25588.603999999992</v>
      </c>
      <c r="S148" s="401" t="e">
        <f>+Q148+R148</f>
        <v>#REF!</v>
      </c>
      <c r="U148" t="e">
        <f>VLOOKUP(B148,#REF!,1,0)</f>
        <v>#REF!</v>
      </c>
    </row>
    <row r="149" spans="1:21">
      <c r="B149" s="75" t="s">
        <v>734</v>
      </c>
      <c r="C149" s="75" t="s">
        <v>735</v>
      </c>
      <c r="D149" s="76">
        <v>-20404172.280000001</v>
      </c>
      <c r="E149" s="283">
        <v>7295.6808110461998</v>
      </c>
      <c r="F149" s="284" t="s">
        <v>1402</v>
      </c>
      <c r="G149" s="75" t="s">
        <v>1210</v>
      </c>
      <c r="H149" s="75" t="s">
        <v>1211</v>
      </c>
      <c r="I149" s="76">
        <v>-148862328168.48001</v>
      </c>
      <c r="L149" s="396" t="e">
        <f>SUMIF(#REF!,B149,#REF!)</f>
        <v>#REF!</v>
      </c>
      <c r="M149" s="396" t="e">
        <f>SUMIF(#REF!,B149,#REF!)</f>
        <v>#REF!</v>
      </c>
      <c r="O149" s="395"/>
      <c r="P149" s="395"/>
    </row>
    <row r="150" spans="1:21">
      <c r="B150" s="75" t="s">
        <v>736</v>
      </c>
      <c r="C150" s="75" t="s">
        <v>737</v>
      </c>
      <c r="D150" s="76">
        <v>-20404172.280000001</v>
      </c>
      <c r="E150" s="283">
        <v>7295.6808110461998</v>
      </c>
      <c r="F150" s="284" t="s">
        <v>1402</v>
      </c>
      <c r="G150" s="75" t="s">
        <v>1210</v>
      </c>
      <c r="H150" s="75" t="s">
        <v>1211</v>
      </c>
      <c r="I150" s="76">
        <v>-148862328168.48001</v>
      </c>
      <c r="L150" s="396" t="e">
        <f>SUMIF(#REF!,B150,#REF!)</f>
        <v>#REF!</v>
      </c>
      <c r="M150" s="396" t="e">
        <f>SUMIF(#REF!,B150,#REF!)</f>
        <v>#REF!</v>
      </c>
      <c r="O150" s="395"/>
      <c r="P150" s="395"/>
    </row>
    <row r="151" spans="1:21">
      <c r="A151" t="s">
        <v>986</v>
      </c>
      <c r="B151" s="75" t="s">
        <v>738</v>
      </c>
      <c r="C151" s="75" t="s">
        <v>739</v>
      </c>
      <c r="D151" s="76">
        <v>-199053806.69999999</v>
      </c>
      <c r="E151" s="283">
        <v>7295.6808110461998</v>
      </c>
      <c r="F151" s="284" t="s">
        <v>1402</v>
      </c>
      <c r="G151" s="75" t="s">
        <v>1210</v>
      </c>
      <c r="H151" s="75" t="s">
        <v>1211</v>
      </c>
      <c r="I151" s="76">
        <v>-1452233037906.8899</v>
      </c>
      <c r="L151" s="396" t="e">
        <f>SUMIF(#REF!,B151,#REF!)</f>
        <v>#REF!</v>
      </c>
      <c r="M151" s="396" t="e">
        <f>SUMIF(#REF!,B151,#REF!)</f>
        <v>#REF!</v>
      </c>
      <c r="O151" s="396" t="e">
        <f t="shared" ref="O151:O152" si="24">+D151+L151-M151</f>
        <v>#REF!</v>
      </c>
      <c r="P151" s="397" t="e">
        <f t="shared" ref="P151:P152" si="25">+E151*O151</f>
        <v>#REF!</v>
      </c>
      <c r="U151" t="e">
        <f>VLOOKUP(B151,#REF!,1,0)</f>
        <v>#REF!</v>
      </c>
    </row>
    <row r="152" spans="1:21">
      <c r="A152" t="s">
        <v>986</v>
      </c>
      <c r="B152" s="75" t="s">
        <v>740</v>
      </c>
      <c r="C152" s="75" t="s">
        <v>741</v>
      </c>
      <c r="D152" s="76">
        <v>178649634.41999999</v>
      </c>
      <c r="E152" s="283">
        <v>7295.6808110461998</v>
      </c>
      <c r="F152" s="284" t="s">
        <v>1402</v>
      </c>
      <c r="G152" s="75" t="s">
        <v>1210</v>
      </c>
      <c r="H152" s="75" t="s">
        <v>1211</v>
      </c>
      <c r="I152" s="76">
        <v>1303370709738.4099</v>
      </c>
      <c r="L152" s="396" t="e">
        <f>SUMIF(#REF!,B152,#REF!)</f>
        <v>#REF!</v>
      </c>
      <c r="M152" s="396" t="e">
        <f>SUMIF(#REF!,B152,#REF!)</f>
        <v>#REF!</v>
      </c>
      <c r="O152" s="396" t="e">
        <f t="shared" si="24"/>
        <v>#REF!</v>
      </c>
      <c r="P152" s="397" t="e">
        <f t="shared" si="25"/>
        <v>#REF!</v>
      </c>
      <c r="U152" t="e">
        <f>VLOOKUP(B152,#REF!,1,0)</f>
        <v>#REF!</v>
      </c>
    </row>
    <row r="153" spans="1:21">
      <c r="B153" s="75" t="s">
        <v>742</v>
      </c>
      <c r="C153" s="75" t="s">
        <v>743</v>
      </c>
      <c r="D153" s="76">
        <v>-1680357.44</v>
      </c>
      <c r="E153" s="283">
        <v>7295.6808110461998</v>
      </c>
      <c r="F153" s="284" t="s">
        <v>1402</v>
      </c>
      <c r="G153" s="75" t="s">
        <v>1210</v>
      </c>
      <c r="H153" s="75" t="s">
        <v>1211</v>
      </c>
      <c r="I153" s="76">
        <v>-12259351530.709999</v>
      </c>
      <c r="L153" s="396" t="e">
        <f>SUMIF(#REF!,B153,#REF!)</f>
        <v>#REF!</v>
      </c>
      <c r="M153" s="396" t="e">
        <f>SUMIF(#REF!,B153,#REF!)</f>
        <v>#REF!</v>
      </c>
      <c r="O153" s="395"/>
      <c r="P153" s="395"/>
    </row>
    <row r="154" spans="1:21" s="317" customFormat="1">
      <c r="A154" s="317" t="s">
        <v>986</v>
      </c>
      <c r="B154" s="254" t="s">
        <v>744</v>
      </c>
      <c r="C154" s="254"/>
      <c r="D154" s="314"/>
      <c r="E154" s="283">
        <v>7295.6808110461998</v>
      </c>
      <c r="F154" s="316"/>
      <c r="G154" s="254"/>
      <c r="H154" s="254"/>
      <c r="I154" s="314"/>
      <c r="L154" s="396" t="e">
        <f>SUMIF(#REF!,B154,#REF!)</f>
        <v>#REF!</v>
      </c>
      <c r="M154" s="396" t="e">
        <f>SUMIF(#REF!,B154,#REF!)</f>
        <v>#REF!</v>
      </c>
      <c r="O154" s="398" t="e">
        <f t="shared" ref="O154" si="26">+D154+L154-M154</f>
        <v>#REF!</v>
      </c>
      <c r="P154" s="399" t="e">
        <f t="shared" ref="P154:P155" si="27">+E154*O154</f>
        <v>#REF!</v>
      </c>
      <c r="U154" t="e">
        <f>VLOOKUP(B154,#REF!,1,0)</f>
        <v>#REF!</v>
      </c>
    </row>
    <row r="155" spans="1:21" s="317" customFormat="1">
      <c r="A155" s="317" t="s">
        <v>986</v>
      </c>
      <c r="B155" s="254" t="s">
        <v>745</v>
      </c>
      <c r="C155" s="254"/>
      <c r="D155" s="314"/>
      <c r="E155" s="283">
        <v>7295.6808110461998</v>
      </c>
      <c r="F155" s="316"/>
      <c r="G155" s="254"/>
      <c r="H155" s="254"/>
      <c r="I155" s="314"/>
      <c r="L155" s="396" t="e">
        <f>SUMIF(#REF!,B155,#REF!)</f>
        <v>#REF!</v>
      </c>
      <c r="M155" s="396" t="e">
        <f>SUMIF(#REF!,B155,#REF!)</f>
        <v>#REF!</v>
      </c>
      <c r="O155" s="398" t="e">
        <f>-+O228</f>
        <v>#REF!</v>
      </c>
      <c r="P155" s="399" t="e">
        <f t="shared" si="27"/>
        <v>#REF!</v>
      </c>
      <c r="U155" t="e">
        <f>VLOOKUP(B155,#REF!,1,0)</f>
        <v>#REF!</v>
      </c>
    </row>
    <row r="156" spans="1:21">
      <c r="B156" s="75" t="s">
        <v>746</v>
      </c>
      <c r="C156" s="75" t="s">
        <v>747</v>
      </c>
      <c r="D156" s="76">
        <v>39373858.479999997</v>
      </c>
      <c r="E156" s="283">
        <v>7295.6808110461998</v>
      </c>
      <c r="F156" s="284" t="s">
        <v>1402</v>
      </c>
      <c r="G156" s="75" t="s">
        <v>1210</v>
      </c>
      <c r="H156" s="75" t="s">
        <v>1211</v>
      </c>
      <c r="I156" s="76">
        <v>287259103769.38</v>
      </c>
      <c r="L156" s="396" t="e">
        <f>SUMIF(#REF!,B156,#REF!)</f>
        <v>#REF!</v>
      </c>
      <c r="M156" s="396" t="e">
        <f>SUMIF(#REF!,B156,#REF!)</f>
        <v>#REF!</v>
      </c>
      <c r="O156" s="395"/>
      <c r="P156" s="395"/>
    </row>
    <row r="157" spans="1:21">
      <c r="B157" s="75" t="s">
        <v>748</v>
      </c>
      <c r="C157" s="75" t="s">
        <v>749</v>
      </c>
      <c r="D157" s="76">
        <v>38442665.030000001</v>
      </c>
      <c r="E157" s="283">
        <v>7295.6808110461998</v>
      </c>
      <c r="F157" s="284" t="s">
        <v>1402</v>
      </c>
      <c r="G157" s="75" t="s">
        <v>1210</v>
      </c>
      <c r="H157" s="75" t="s">
        <v>1211</v>
      </c>
      <c r="I157" s="76">
        <v>280465413584.84998</v>
      </c>
      <c r="L157" s="396" t="e">
        <f>SUMIF(#REF!,B157,#REF!)</f>
        <v>#REF!</v>
      </c>
      <c r="M157" s="396" t="e">
        <f>SUMIF(#REF!,B157,#REF!)</f>
        <v>#REF!</v>
      </c>
      <c r="O157" s="395"/>
      <c r="P157" s="395"/>
    </row>
    <row r="158" spans="1:21">
      <c r="A158" t="s">
        <v>1015</v>
      </c>
      <c r="B158" s="75" t="s">
        <v>1198</v>
      </c>
      <c r="C158" s="75" t="s">
        <v>1199</v>
      </c>
      <c r="D158" s="76">
        <v>490623.47</v>
      </c>
      <c r="E158" s="283">
        <v>7295.6808110461998</v>
      </c>
      <c r="F158" s="284" t="s">
        <v>1402</v>
      </c>
      <c r="G158" s="75" t="s">
        <v>1210</v>
      </c>
      <c r="H158" s="75" t="s">
        <v>1211</v>
      </c>
      <c r="I158" s="76">
        <v>3579432235.5300002</v>
      </c>
      <c r="L158" s="396" t="e">
        <f>SUMIF(#REF!,B158,#REF!)</f>
        <v>#REF!</v>
      </c>
      <c r="M158" s="396" t="e">
        <f>SUMIF(#REF!,B158,#REF!)</f>
        <v>#REF!</v>
      </c>
      <c r="O158" s="396" t="e">
        <f t="shared" ref="O158:O161" si="28">+D158+L158-M158</f>
        <v>#REF!</v>
      </c>
      <c r="P158" s="397" t="e">
        <f t="shared" ref="P158:P161" si="29">+E158*O158</f>
        <v>#REF!</v>
      </c>
      <c r="U158" t="e">
        <f>VLOOKUP(B158,#REF!,1,0)</f>
        <v>#REF!</v>
      </c>
    </row>
    <row r="159" spans="1:21">
      <c r="A159" t="s">
        <v>1015</v>
      </c>
      <c r="B159" s="75" t="s">
        <v>750</v>
      </c>
      <c r="C159" s="75" t="s">
        <v>751</v>
      </c>
      <c r="D159" s="76">
        <v>2724493.37</v>
      </c>
      <c r="E159" s="283">
        <v>7295.6808110461998</v>
      </c>
      <c r="F159" s="284" t="s">
        <v>1402</v>
      </c>
      <c r="G159" s="75" t="s">
        <v>1210</v>
      </c>
      <c r="H159" s="75" t="s">
        <v>1211</v>
      </c>
      <c r="I159" s="76">
        <v>19877033999.330002</v>
      </c>
      <c r="L159" s="396" t="e">
        <f>SUMIF(#REF!,B159,#REF!)</f>
        <v>#REF!</v>
      </c>
      <c r="M159" s="396" t="e">
        <f>SUMIF(#REF!,B159,#REF!)</f>
        <v>#REF!</v>
      </c>
      <c r="O159" s="396" t="e">
        <f t="shared" si="28"/>
        <v>#REF!</v>
      </c>
      <c r="P159" s="397" t="e">
        <f t="shared" si="29"/>
        <v>#REF!</v>
      </c>
      <c r="U159" t="e">
        <f>VLOOKUP(B159,#REF!,1,0)</f>
        <v>#REF!</v>
      </c>
    </row>
    <row r="160" spans="1:21">
      <c r="A160" t="s">
        <v>1015</v>
      </c>
      <c r="B160" s="75" t="s">
        <v>752</v>
      </c>
      <c r="C160" s="75" t="s">
        <v>753</v>
      </c>
      <c r="D160" s="76">
        <v>35227531.689999998</v>
      </c>
      <c r="E160" s="283">
        <v>7295.6808110461998</v>
      </c>
      <c r="F160" s="284" t="s">
        <v>1402</v>
      </c>
      <c r="G160" s="75" t="s">
        <v>1210</v>
      </c>
      <c r="H160" s="75" t="s">
        <v>1211</v>
      </c>
      <c r="I160" s="76">
        <v>257008826971.25</v>
      </c>
      <c r="L160" s="396" t="e">
        <f>SUMIF(#REF!,B160,#REF!)</f>
        <v>#REF!</v>
      </c>
      <c r="M160" s="396" t="e">
        <f>SUMIF(#REF!,B160,#REF!)</f>
        <v>#REF!</v>
      </c>
      <c r="O160" s="396" t="e">
        <f t="shared" si="28"/>
        <v>#REF!</v>
      </c>
      <c r="P160" s="397" t="e">
        <f t="shared" si="29"/>
        <v>#REF!</v>
      </c>
      <c r="U160" t="e">
        <f>VLOOKUP(B160,#REF!,1,0)</f>
        <v>#REF!</v>
      </c>
    </row>
    <row r="161" spans="1:21">
      <c r="A161" t="s">
        <v>1015</v>
      </c>
      <c r="B161" s="75" t="s">
        <v>1200</v>
      </c>
      <c r="C161" s="75" t="s">
        <v>1201</v>
      </c>
      <c r="D161" s="76">
        <v>16.5</v>
      </c>
      <c r="E161" s="283">
        <v>7295.6808110461998</v>
      </c>
      <c r="F161" s="284" t="s">
        <v>1402</v>
      </c>
      <c r="G161" s="75" t="s">
        <v>1210</v>
      </c>
      <c r="H161" s="75" t="s">
        <v>1211</v>
      </c>
      <c r="I161" s="76">
        <v>120378.73</v>
      </c>
      <c r="L161" s="396" t="e">
        <f>SUMIF(#REF!,B161,#REF!)</f>
        <v>#REF!</v>
      </c>
      <c r="M161" s="396" t="e">
        <f>SUMIF(#REF!,B161,#REF!)</f>
        <v>#REF!</v>
      </c>
      <c r="O161" s="396" t="e">
        <f t="shared" si="28"/>
        <v>#REF!</v>
      </c>
      <c r="P161" s="397" t="e">
        <f t="shared" si="29"/>
        <v>#REF!</v>
      </c>
      <c r="U161" t="e">
        <f>VLOOKUP(B161,#REF!,1,0)</f>
        <v>#REF!</v>
      </c>
    </row>
    <row r="162" spans="1:21">
      <c r="B162" s="75" t="s">
        <v>754</v>
      </c>
      <c r="C162" s="75" t="s">
        <v>755</v>
      </c>
      <c r="D162" s="76">
        <v>931193.45</v>
      </c>
      <c r="E162" s="283">
        <v>7295.6808110461998</v>
      </c>
      <c r="F162" s="284" t="s">
        <v>1402</v>
      </c>
      <c r="G162" s="75" t="s">
        <v>1210</v>
      </c>
      <c r="H162" s="75" t="s">
        <v>1211</v>
      </c>
      <c r="I162" s="76">
        <v>6793690184.54</v>
      </c>
      <c r="L162" s="396" t="e">
        <f>SUMIF(#REF!,B162,#REF!)</f>
        <v>#REF!</v>
      </c>
      <c r="M162" s="396" t="e">
        <f>SUMIF(#REF!,B162,#REF!)</f>
        <v>#REF!</v>
      </c>
      <c r="O162" s="395"/>
      <c r="P162" s="395"/>
    </row>
    <row r="163" spans="1:21">
      <c r="A163" t="s">
        <v>1015</v>
      </c>
      <c r="B163" s="75" t="s">
        <v>756</v>
      </c>
      <c r="C163" s="75" t="s">
        <v>757</v>
      </c>
      <c r="D163" s="76">
        <v>6471.49</v>
      </c>
      <c r="E163" s="283">
        <v>7295.6808110461998</v>
      </c>
      <c r="F163" s="284" t="s">
        <v>1402</v>
      </c>
      <c r="G163" s="75" t="s">
        <v>1210</v>
      </c>
      <c r="H163" s="75" t="s">
        <v>1211</v>
      </c>
      <c r="I163" s="76">
        <v>47213925.409999996</v>
      </c>
      <c r="L163" s="396" t="e">
        <f>SUMIF(#REF!,B163,#REF!)</f>
        <v>#REF!</v>
      </c>
      <c r="M163" s="396" t="e">
        <f>SUMIF(#REF!,B163,#REF!)</f>
        <v>#REF!</v>
      </c>
      <c r="O163" s="396" t="e">
        <f t="shared" ref="O163:O164" si="30">+D163+L163-M163</f>
        <v>#REF!</v>
      </c>
      <c r="P163" s="397" t="e">
        <f t="shared" ref="P163:P164" si="31">+E163*O163</f>
        <v>#REF!</v>
      </c>
      <c r="Q163" s="402">
        <f>-[2]COMPRAS!F714</f>
        <v>-2714.6219960976914</v>
      </c>
      <c r="R163" s="288" t="e">
        <f>+O163+Q163</f>
        <v>#REF!</v>
      </c>
      <c r="U163" t="e">
        <f>VLOOKUP(B163,#REF!,1,0)</f>
        <v>#REF!</v>
      </c>
    </row>
    <row r="164" spans="1:21" s="317" customFormat="1">
      <c r="A164" s="317" t="s">
        <v>1015</v>
      </c>
      <c r="B164" s="254" t="s">
        <v>1419</v>
      </c>
      <c r="C164" s="254" t="s">
        <v>1420</v>
      </c>
      <c r="D164" s="314">
        <v>-212.86</v>
      </c>
      <c r="E164" s="315">
        <v>7295.6808110461998</v>
      </c>
      <c r="F164" s="316" t="s">
        <v>1402</v>
      </c>
      <c r="G164" s="254" t="s">
        <v>1210</v>
      </c>
      <c r="H164" s="254" t="s">
        <v>1211</v>
      </c>
      <c r="I164" s="314">
        <v>-1552958.62</v>
      </c>
      <c r="L164" s="396" t="e">
        <f>SUMIF(#REF!,B164,#REF!)</f>
        <v>#REF!</v>
      </c>
      <c r="M164" s="396" t="e">
        <f>SUMIF(#REF!,B164,#REF!)</f>
        <v>#REF!</v>
      </c>
      <c r="O164" s="398" t="e">
        <f t="shared" si="30"/>
        <v>#REF!</v>
      </c>
      <c r="P164" s="399" t="e">
        <f t="shared" si="31"/>
        <v>#REF!</v>
      </c>
      <c r="U164" t="e">
        <f>VLOOKUP(B164,#REF!,1,0)</f>
        <v>#REF!</v>
      </c>
    </row>
    <row r="165" spans="1:21">
      <c r="B165" s="75" t="s">
        <v>758</v>
      </c>
      <c r="C165" s="75" t="s">
        <v>759</v>
      </c>
      <c r="D165" s="76">
        <v>924934.82</v>
      </c>
      <c r="E165" s="283">
        <v>7295.6808110461998</v>
      </c>
      <c r="F165" s="284" t="s">
        <v>1402</v>
      </c>
      <c r="G165" s="75" t="s">
        <v>1210</v>
      </c>
      <c r="H165" s="75" t="s">
        <v>1211</v>
      </c>
      <c r="I165" s="76">
        <v>6748029217.7399998</v>
      </c>
      <c r="L165" s="396" t="e">
        <f>SUMIF(#REF!,B165,#REF!)</f>
        <v>#REF!</v>
      </c>
      <c r="M165" s="396" t="e">
        <f>SUMIF(#REF!,B165,#REF!)</f>
        <v>#REF!</v>
      </c>
      <c r="O165" s="395"/>
      <c r="P165" s="395"/>
    </row>
    <row r="166" spans="1:21" s="317" customFormat="1">
      <c r="A166" s="317" t="s">
        <v>1015</v>
      </c>
      <c r="B166" s="254" t="s">
        <v>760</v>
      </c>
      <c r="C166" s="254" t="s">
        <v>761</v>
      </c>
      <c r="D166" s="314">
        <v>840849.54</v>
      </c>
      <c r="E166" s="315">
        <v>7295.6808110461998</v>
      </c>
      <c r="F166" s="316" t="s">
        <v>1402</v>
      </c>
      <c r="G166" s="254" t="s">
        <v>1210</v>
      </c>
      <c r="H166" s="254" t="s">
        <v>1211</v>
      </c>
      <c r="I166" s="314">
        <v>6134569853.96</v>
      </c>
      <c r="L166" s="396" t="e">
        <f>SUMIF(#REF!,B166,#REF!)</f>
        <v>#REF!</v>
      </c>
      <c r="M166" s="396" t="e">
        <f>SUMIF(#REF!,B166,#REF!)</f>
        <v>#REF!</v>
      </c>
      <c r="O166" s="398" t="e">
        <f t="shared" ref="O166:O167" si="32">+D166+L166-M166</f>
        <v>#REF!</v>
      </c>
      <c r="P166" s="399" t="e">
        <f t="shared" ref="P166:P167" si="33">+E166*O166</f>
        <v>#REF!</v>
      </c>
      <c r="Q166" s="400">
        <f>+'[2]09_Bce Acum AFPISA'!E104</f>
        <v>210155.68</v>
      </c>
      <c r="R166" s="401" t="e">
        <f>+O166-Q166</f>
        <v>#REF!</v>
      </c>
      <c r="U166" t="e">
        <f>VLOOKUP(B166,#REF!,1,0)</f>
        <v>#REF!</v>
      </c>
    </row>
    <row r="167" spans="1:21">
      <c r="A167" t="s">
        <v>1015</v>
      </c>
      <c r="B167" s="75" t="s">
        <v>762</v>
      </c>
      <c r="C167" s="75" t="s">
        <v>763</v>
      </c>
      <c r="D167" s="76">
        <v>84085.28</v>
      </c>
      <c r="E167" s="283">
        <v>7295.6808110461998</v>
      </c>
      <c r="F167" s="284" t="s">
        <v>1402</v>
      </c>
      <c r="G167" s="75" t="s">
        <v>1210</v>
      </c>
      <c r="H167" s="75" t="s">
        <v>1211</v>
      </c>
      <c r="I167" s="76">
        <v>613459363.78999996</v>
      </c>
      <c r="L167" s="396" t="e">
        <f>SUMIF(#REF!,B167,#REF!)</f>
        <v>#REF!</v>
      </c>
      <c r="M167" s="396" t="e">
        <f>SUMIF(#REF!,B167,#REF!)</f>
        <v>#REF!</v>
      </c>
      <c r="O167" s="396" t="e">
        <f t="shared" si="32"/>
        <v>#REF!</v>
      </c>
      <c r="P167" s="397" t="e">
        <f t="shared" si="33"/>
        <v>#REF!</v>
      </c>
      <c r="U167" t="e">
        <f>VLOOKUP(B167,#REF!,1,0)</f>
        <v>#REF!</v>
      </c>
    </row>
    <row r="168" spans="1:21">
      <c r="B168" s="75" t="s">
        <v>764</v>
      </c>
      <c r="C168" s="75" t="s">
        <v>765</v>
      </c>
      <c r="D168" s="76">
        <v>-41054215.920000002</v>
      </c>
      <c r="E168" s="283">
        <v>7295.6808110461998</v>
      </c>
      <c r="F168" s="284" t="s">
        <v>1402</v>
      </c>
      <c r="G168" s="75" t="s">
        <v>1210</v>
      </c>
      <c r="H168" s="75" t="s">
        <v>1211</v>
      </c>
      <c r="I168" s="76">
        <v>-299518455300.09003</v>
      </c>
      <c r="L168" s="396" t="e">
        <f>SUMIF(#REF!,B168,#REF!)</f>
        <v>#REF!</v>
      </c>
      <c r="M168" s="396" t="e">
        <f>SUMIF(#REF!,B168,#REF!)</f>
        <v>#REF!</v>
      </c>
      <c r="O168" s="395"/>
      <c r="P168" s="395"/>
    </row>
    <row r="169" spans="1:21">
      <c r="B169" s="75" t="s">
        <v>766</v>
      </c>
      <c r="C169" s="75" t="s">
        <v>767</v>
      </c>
      <c r="D169" s="76">
        <v>-38449849.130000003</v>
      </c>
      <c r="E169" s="283">
        <v>7295.6808110461998</v>
      </c>
      <c r="F169" s="284" t="s">
        <v>1402</v>
      </c>
      <c r="G169" s="75" t="s">
        <v>1210</v>
      </c>
      <c r="H169" s="75" t="s">
        <v>1211</v>
      </c>
      <c r="I169" s="76">
        <v>-280517826485.35999</v>
      </c>
      <c r="L169" s="396" t="e">
        <f>SUMIF(#REF!,B169,#REF!)</f>
        <v>#REF!</v>
      </c>
      <c r="M169" s="396" t="e">
        <f>SUMIF(#REF!,B169,#REF!)</f>
        <v>#REF!</v>
      </c>
      <c r="O169" s="395"/>
      <c r="P169" s="395"/>
    </row>
    <row r="170" spans="1:21">
      <c r="A170" t="s">
        <v>1011</v>
      </c>
      <c r="B170" s="75" t="s">
        <v>1202</v>
      </c>
      <c r="C170" s="75" t="s">
        <v>1203</v>
      </c>
      <c r="D170" s="76">
        <v>-490692.51</v>
      </c>
      <c r="E170" s="283">
        <v>7295.6808110461998</v>
      </c>
      <c r="F170" s="284" t="s">
        <v>1402</v>
      </c>
      <c r="G170" s="75" t="s">
        <v>1210</v>
      </c>
      <c r="H170" s="75" t="s">
        <v>1211</v>
      </c>
      <c r="I170" s="76">
        <v>-3579935929.3299999</v>
      </c>
      <c r="L170" s="396" t="e">
        <f>SUMIF(#REF!,B170,#REF!)</f>
        <v>#REF!</v>
      </c>
      <c r="M170" s="396" t="e">
        <f>SUMIF(#REF!,B170,#REF!)</f>
        <v>#REF!</v>
      </c>
      <c r="O170" s="396" t="e">
        <f t="shared" ref="O170:O172" si="34">+D170+L170-M170</f>
        <v>#REF!</v>
      </c>
      <c r="P170" s="397" t="e">
        <f t="shared" ref="P170:P172" si="35">+E170*O170</f>
        <v>#REF!</v>
      </c>
      <c r="U170" t="e">
        <f>VLOOKUP(B170,#REF!,1,0)</f>
        <v>#REF!</v>
      </c>
    </row>
    <row r="171" spans="1:21">
      <c r="A171" t="s">
        <v>1011</v>
      </c>
      <c r="B171" s="75" t="s">
        <v>768</v>
      </c>
      <c r="C171" s="75" t="s">
        <v>769</v>
      </c>
      <c r="D171" s="76">
        <v>-2724824.83</v>
      </c>
      <c r="E171" s="283">
        <v>7295.6808110461998</v>
      </c>
      <c r="F171" s="284" t="s">
        <v>1402</v>
      </c>
      <c r="G171" s="75" t="s">
        <v>1210</v>
      </c>
      <c r="H171" s="75" t="s">
        <v>1211</v>
      </c>
      <c r="I171" s="76">
        <v>-19879452225.689999</v>
      </c>
      <c r="L171" s="396" t="e">
        <f>SUMIF(#REF!,B171,#REF!)</f>
        <v>#REF!</v>
      </c>
      <c r="M171" s="396" t="e">
        <f>SUMIF(#REF!,B171,#REF!)</f>
        <v>#REF!</v>
      </c>
      <c r="O171" s="396" t="e">
        <f t="shared" si="34"/>
        <v>#REF!</v>
      </c>
      <c r="P171" s="397" t="e">
        <f t="shared" si="35"/>
        <v>#REF!</v>
      </c>
      <c r="U171" t="e">
        <f>VLOOKUP(B171,#REF!,1,0)</f>
        <v>#REF!</v>
      </c>
    </row>
    <row r="172" spans="1:21">
      <c r="A172" t="s">
        <v>1011</v>
      </c>
      <c r="B172" s="75" t="s">
        <v>770</v>
      </c>
      <c r="C172" s="75" t="s">
        <v>771</v>
      </c>
      <c r="D172" s="76">
        <v>-35234331.789999999</v>
      </c>
      <c r="E172" s="283">
        <v>7295.6808110461998</v>
      </c>
      <c r="F172" s="284" t="s">
        <v>1402</v>
      </c>
      <c r="G172" s="75" t="s">
        <v>1210</v>
      </c>
      <c r="H172" s="75" t="s">
        <v>1211</v>
      </c>
      <c r="I172" s="76">
        <v>-257058438330.34</v>
      </c>
      <c r="L172" s="396" t="e">
        <f>SUMIF(#REF!,B172,#REF!)</f>
        <v>#REF!</v>
      </c>
      <c r="M172" s="396" t="e">
        <f>SUMIF(#REF!,B172,#REF!)</f>
        <v>#REF!</v>
      </c>
      <c r="O172" s="396" t="e">
        <f t="shared" si="34"/>
        <v>#REF!</v>
      </c>
      <c r="P172" s="397" t="e">
        <f t="shared" si="35"/>
        <v>#REF!</v>
      </c>
      <c r="U172" t="e">
        <f>VLOOKUP(B172,#REF!,1,0)</f>
        <v>#REF!</v>
      </c>
    </row>
    <row r="173" spans="1:21">
      <c r="B173" s="75" t="s">
        <v>772</v>
      </c>
      <c r="C173" s="75" t="s">
        <v>773</v>
      </c>
      <c r="D173" s="76">
        <v>-1973724.5</v>
      </c>
      <c r="E173" s="283">
        <v>7295.6808110461998</v>
      </c>
      <c r="F173" s="284" t="s">
        <v>1402</v>
      </c>
      <c r="G173" s="75" t="s">
        <v>1210</v>
      </c>
      <c r="H173" s="75" t="s">
        <v>1211</v>
      </c>
      <c r="I173" s="76">
        <v>-14399663960.940001</v>
      </c>
      <c r="L173" s="396" t="e">
        <f>SUMIF(#REF!,B173,#REF!)</f>
        <v>#REF!</v>
      </c>
      <c r="M173" s="396" t="e">
        <f>SUMIF(#REF!,B173,#REF!)</f>
        <v>#REF!</v>
      </c>
      <c r="O173" s="395"/>
      <c r="P173" s="395"/>
    </row>
    <row r="174" spans="1:21">
      <c r="A174" t="s">
        <v>1011</v>
      </c>
      <c r="B174" s="75" t="s">
        <v>774</v>
      </c>
      <c r="C174" s="75" t="s">
        <v>775</v>
      </c>
      <c r="D174" s="76">
        <v>-50261.919999999998</v>
      </c>
      <c r="E174" s="283">
        <v>7295.6808110461998</v>
      </c>
      <c r="F174" s="284" t="s">
        <v>1402</v>
      </c>
      <c r="G174" s="75" t="s">
        <v>1210</v>
      </c>
      <c r="H174" s="75" t="s">
        <v>1211</v>
      </c>
      <c r="I174" s="76">
        <v>-366694925.26999998</v>
      </c>
      <c r="L174" s="396" t="e">
        <f>SUMIF(#REF!,B174,#REF!)</f>
        <v>#REF!</v>
      </c>
      <c r="M174" s="396" t="e">
        <f>SUMIF(#REF!,B174,#REF!)</f>
        <v>#REF!</v>
      </c>
      <c r="O174" s="396" t="e">
        <f t="shared" ref="O174:O177" si="36">+D174+L174-M174</f>
        <v>#REF!</v>
      </c>
      <c r="P174" s="397" t="e">
        <f t="shared" ref="P174:P177" si="37">+E174*O174</f>
        <v>#REF!</v>
      </c>
      <c r="U174" t="e">
        <f>VLOOKUP(B174,#REF!,1,0)</f>
        <v>#REF!</v>
      </c>
    </row>
    <row r="175" spans="1:21">
      <c r="A175" t="s">
        <v>1011</v>
      </c>
      <c r="B175" s="75" t="s">
        <v>776</v>
      </c>
      <c r="C175" s="75" t="s">
        <v>777</v>
      </c>
      <c r="D175" s="76">
        <v>-208348.14</v>
      </c>
      <c r="E175" s="283">
        <v>7295.6808110461998</v>
      </c>
      <c r="F175" s="284" t="s">
        <v>1402</v>
      </c>
      <c r="G175" s="75" t="s">
        <v>1210</v>
      </c>
      <c r="H175" s="75" t="s">
        <v>1211</v>
      </c>
      <c r="I175" s="76">
        <v>-1520041527.02</v>
      </c>
      <c r="L175" s="396" t="e">
        <f>SUMIF(#REF!,B175,#REF!)</f>
        <v>#REF!</v>
      </c>
      <c r="M175" s="396" t="e">
        <f>SUMIF(#REF!,B175,#REF!)</f>
        <v>#REF!</v>
      </c>
      <c r="O175" s="396" t="e">
        <f t="shared" si="36"/>
        <v>#REF!</v>
      </c>
      <c r="P175" s="397" t="e">
        <f t="shared" si="37"/>
        <v>#REF!</v>
      </c>
      <c r="U175" t="e">
        <f>VLOOKUP(B175,#REF!,1,0)</f>
        <v>#REF!</v>
      </c>
    </row>
    <row r="176" spans="1:21">
      <c r="A176" t="s">
        <v>1011</v>
      </c>
      <c r="B176" s="75" t="s">
        <v>778</v>
      </c>
      <c r="C176" s="75" t="s">
        <v>779</v>
      </c>
      <c r="D176" s="76">
        <v>-32760</v>
      </c>
      <c r="E176" s="283">
        <v>7295.6808110461998</v>
      </c>
      <c r="F176" s="284" t="s">
        <v>1402</v>
      </c>
      <c r="G176" s="75" t="s">
        <v>1210</v>
      </c>
      <c r="H176" s="75" t="s">
        <v>1211</v>
      </c>
      <c r="I176" s="76">
        <v>-239006503.37</v>
      </c>
      <c r="L176" s="396" t="e">
        <f>SUMIF(#REF!,B176,#REF!)</f>
        <v>#REF!</v>
      </c>
      <c r="M176" s="396" t="e">
        <f>SUMIF(#REF!,B176,#REF!)</f>
        <v>#REF!</v>
      </c>
      <c r="O176" s="396" t="e">
        <f t="shared" si="36"/>
        <v>#REF!</v>
      </c>
      <c r="P176" s="397" t="e">
        <f t="shared" si="37"/>
        <v>#REF!</v>
      </c>
      <c r="U176" t="e">
        <f>VLOOKUP(B176,#REF!,1,0)</f>
        <v>#REF!</v>
      </c>
    </row>
    <row r="177" spans="1:21">
      <c r="A177" t="s">
        <v>1011</v>
      </c>
      <c r="B177" s="75" t="s">
        <v>780</v>
      </c>
      <c r="C177" s="75" t="s">
        <v>781</v>
      </c>
      <c r="D177" s="76">
        <v>-1682354.44</v>
      </c>
      <c r="E177" s="283">
        <v>7295.6808110461998</v>
      </c>
      <c r="F177" s="284" t="s">
        <v>1402</v>
      </c>
      <c r="G177" s="75" t="s">
        <v>1210</v>
      </c>
      <c r="H177" s="75" t="s">
        <v>1211</v>
      </c>
      <c r="I177" s="76">
        <v>-12273921005.290001</v>
      </c>
      <c r="L177" s="396" t="e">
        <f>SUMIF(#REF!,B177,#REF!)</f>
        <v>#REF!</v>
      </c>
      <c r="M177" s="396" t="e">
        <f>SUMIF(#REF!,B177,#REF!)</f>
        <v>#REF!</v>
      </c>
      <c r="O177" s="396" t="e">
        <f t="shared" si="36"/>
        <v>#REF!</v>
      </c>
      <c r="P177" s="397" t="e">
        <f t="shared" si="37"/>
        <v>#REF!</v>
      </c>
      <c r="U177" t="e">
        <f>VLOOKUP(B177,#REF!,1,0)</f>
        <v>#REF!</v>
      </c>
    </row>
    <row r="178" spans="1:21">
      <c r="B178" s="75" t="s">
        <v>782</v>
      </c>
      <c r="C178" s="75" t="s">
        <v>783</v>
      </c>
      <c r="D178" s="76">
        <v>-409320.64</v>
      </c>
      <c r="E178" s="283">
        <v>7295.6808110461998</v>
      </c>
      <c r="F178" s="284" t="s">
        <v>1402</v>
      </c>
      <c r="G178" s="75" t="s">
        <v>1210</v>
      </c>
      <c r="H178" s="75" t="s">
        <v>1211</v>
      </c>
      <c r="I178" s="76">
        <v>-2986272738.8099999</v>
      </c>
      <c r="L178" s="396" t="e">
        <f>SUMIF(#REF!,B178,#REF!)</f>
        <v>#REF!</v>
      </c>
      <c r="M178" s="396" t="e">
        <f>SUMIF(#REF!,B178,#REF!)</f>
        <v>#REF!</v>
      </c>
      <c r="O178" s="395"/>
      <c r="P178" s="395"/>
    </row>
    <row r="179" spans="1:21">
      <c r="A179" t="s">
        <v>1011</v>
      </c>
      <c r="B179" s="75" t="s">
        <v>1421</v>
      </c>
      <c r="C179" s="75" t="s">
        <v>975</v>
      </c>
      <c r="D179" s="76">
        <v>-34684.53</v>
      </c>
      <c r="E179" s="283">
        <v>7295.6808110461998</v>
      </c>
      <c r="F179" s="284" t="s">
        <v>1402</v>
      </c>
      <c r="G179" s="75" t="s">
        <v>1210</v>
      </c>
      <c r="H179" s="75" t="s">
        <v>1211</v>
      </c>
      <c r="I179" s="76">
        <v>-253047259.96000001</v>
      </c>
      <c r="L179" s="396" t="e">
        <f>SUMIF(#REF!,B179,#REF!)</f>
        <v>#REF!</v>
      </c>
      <c r="M179" s="396" t="e">
        <f>SUMIF(#REF!,B179,#REF!)</f>
        <v>#REF!</v>
      </c>
      <c r="O179" s="396" t="e">
        <f t="shared" ref="O179:O181" si="38">+D179+L179-M179</f>
        <v>#REF!</v>
      </c>
      <c r="P179" s="397" t="e">
        <f t="shared" ref="P179:P181" si="39">+E179*O179</f>
        <v>#REF!</v>
      </c>
      <c r="U179" t="e">
        <f>VLOOKUP(B179,#REF!,1,0)</f>
        <v>#REF!</v>
      </c>
    </row>
    <row r="180" spans="1:21">
      <c r="A180" t="s">
        <v>1011</v>
      </c>
      <c r="B180" s="75" t="s">
        <v>1422</v>
      </c>
      <c r="C180" s="75" t="s">
        <v>1423</v>
      </c>
      <c r="D180" s="76">
        <v>-1964.7</v>
      </c>
      <c r="E180" s="283">
        <v>7295.6808110461998</v>
      </c>
      <c r="F180" s="284" t="s">
        <v>1402</v>
      </c>
      <c r="G180" s="75" t="s">
        <v>1210</v>
      </c>
      <c r="H180" s="75" t="s">
        <v>1211</v>
      </c>
      <c r="I180" s="76">
        <v>-14333824.09</v>
      </c>
      <c r="L180" s="396" t="e">
        <f>SUMIF(#REF!,B180,#REF!)</f>
        <v>#REF!</v>
      </c>
      <c r="M180" s="396" t="e">
        <f>SUMIF(#REF!,B180,#REF!)</f>
        <v>#REF!</v>
      </c>
      <c r="O180" s="396" t="e">
        <f t="shared" si="38"/>
        <v>#REF!</v>
      </c>
      <c r="P180" s="397" t="e">
        <f t="shared" si="39"/>
        <v>#REF!</v>
      </c>
      <c r="U180" t="e">
        <f>VLOOKUP(B180,#REF!,1,0)</f>
        <v>#REF!</v>
      </c>
    </row>
    <row r="181" spans="1:21">
      <c r="A181" t="s">
        <v>1011</v>
      </c>
      <c r="B181" s="75" t="s">
        <v>784</v>
      </c>
      <c r="C181" s="75" t="s">
        <v>785</v>
      </c>
      <c r="D181" s="76">
        <v>-372671.41</v>
      </c>
      <c r="E181" s="283">
        <v>7295.6808110461998</v>
      </c>
      <c r="F181" s="284" t="s">
        <v>1402</v>
      </c>
      <c r="G181" s="75" t="s">
        <v>1210</v>
      </c>
      <c r="H181" s="75" t="s">
        <v>1211</v>
      </c>
      <c r="I181" s="76">
        <v>-2718891654.7600002</v>
      </c>
      <c r="L181" s="396" t="e">
        <f>SUMIF(#REF!,B181,#REF!)</f>
        <v>#REF!</v>
      </c>
      <c r="M181" s="396" t="e">
        <f>SUMIF(#REF!,B181,#REF!)</f>
        <v>#REF!</v>
      </c>
      <c r="O181" s="396" t="e">
        <f t="shared" si="38"/>
        <v>#REF!</v>
      </c>
      <c r="P181" s="397" t="e">
        <f t="shared" si="39"/>
        <v>#REF!</v>
      </c>
      <c r="U181" t="e">
        <f>VLOOKUP(B181,#REF!,1,0)</f>
        <v>#REF!</v>
      </c>
    </row>
    <row r="182" spans="1:21">
      <c r="B182" s="75" t="s">
        <v>786</v>
      </c>
      <c r="C182" s="75" t="s">
        <v>787</v>
      </c>
      <c r="D182" s="76">
        <v>-221286.21</v>
      </c>
      <c r="E182" s="283">
        <v>7295.6808110461998</v>
      </c>
      <c r="F182" s="284" t="s">
        <v>1402</v>
      </c>
      <c r="G182" s="75" t="s">
        <v>1210</v>
      </c>
      <c r="H182" s="75" t="s">
        <v>1211</v>
      </c>
      <c r="I182" s="76">
        <v>-1614433556.05</v>
      </c>
      <c r="L182" s="396" t="e">
        <f>SUMIF(#REF!,B182,#REF!)</f>
        <v>#REF!</v>
      </c>
      <c r="M182" s="396" t="e">
        <f>SUMIF(#REF!,B182,#REF!)</f>
        <v>#REF!</v>
      </c>
      <c r="O182" s="395"/>
      <c r="P182" s="395"/>
    </row>
    <row r="183" spans="1:21">
      <c r="A183" t="s">
        <v>1011</v>
      </c>
      <c r="B183" s="75" t="s">
        <v>788</v>
      </c>
      <c r="C183" s="75" t="s">
        <v>789</v>
      </c>
      <c r="D183" s="76">
        <v>15483.13</v>
      </c>
      <c r="E183" s="283">
        <v>7295.6808110461998</v>
      </c>
      <c r="F183" s="284" t="s">
        <v>1402</v>
      </c>
      <c r="G183" s="75" t="s">
        <v>1210</v>
      </c>
      <c r="H183" s="75" t="s">
        <v>1211</v>
      </c>
      <c r="I183" s="76">
        <v>112959974.44</v>
      </c>
      <c r="L183" s="396" t="e">
        <f>SUMIF(#REF!,B183,#REF!)</f>
        <v>#REF!</v>
      </c>
      <c r="M183" s="396" t="e">
        <f>SUMIF(#REF!,B183,#REF!)</f>
        <v>#REF!</v>
      </c>
      <c r="O183" s="396" t="e">
        <f t="shared" ref="O183:O186" si="40">+D183+L183-M183</f>
        <v>#REF!</v>
      </c>
      <c r="P183" s="397" t="e">
        <f t="shared" ref="P183:P186" si="41">+E183*O183</f>
        <v>#REF!</v>
      </c>
      <c r="U183" t="e">
        <f>VLOOKUP(B183,#REF!,1,0)</f>
        <v>#REF!</v>
      </c>
    </row>
    <row r="184" spans="1:21">
      <c r="A184" t="s">
        <v>1011</v>
      </c>
      <c r="B184" s="75" t="s">
        <v>790</v>
      </c>
      <c r="C184" s="75" t="s">
        <v>791</v>
      </c>
      <c r="D184" s="76">
        <v>4913.16</v>
      </c>
      <c r="E184" s="283">
        <v>7295.6808110461998</v>
      </c>
      <c r="F184" s="284" t="s">
        <v>1402</v>
      </c>
      <c r="G184" s="75" t="s">
        <v>1210</v>
      </c>
      <c r="H184" s="75" t="s">
        <v>1211</v>
      </c>
      <c r="I184" s="76">
        <v>35844847.130000003</v>
      </c>
      <c r="L184" s="396" t="e">
        <f>SUMIF(#REF!,B184,#REF!)</f>
        <v>#REF!</v>
      </c>
      <c r="M184" s="396" t="e">
        <f>SUMIF(#REF!,B184,#REF!)</f>
        <v>#REF!</v>
      </c>
      <c r="O184" s="396" t="e">
        <f t="shared" si="40"/>
        <v>#REF!</v>
      </c>
      <c r="P184" s="397" t="e">
        <f t="shared" si="41"/>
        <v>#REF!</v>
      </c>
      <c r="U184" t="e">
        <f>VLOOKUP(B184,#REF!,1,0)</f>
        <v>#REF!</v>
      </c>
    </row>
    <row r="185" spans="1:21">
      <c r="A185" t="s">
        <v>1011</v>
      </c>
      <c r="B185" s="75" t="s">
        <v>792</v>
      </c>
      <c r="C185" s="75" t="s">
        <v>793</v>
      </c>
      <c r="D185" s="76">
        <v>1977.09</v>
      </c>
      <c r="E185" s="283">
        <v>7295.6808110461998</v>
      </c>
      <c r="F185" s="284" t="s">
        <v>1402</v>
      </c>
      <c r="G185" s="75" t="s">
        <v>1210</v>
      </c>
      <c r="H185" s="75" t="s">
        <v>1211</v>
      </c>
      <c r="I185" s="76">
        <v>14424217.57</v>
      </c>
      <c r="L185" s="396" t="e">
        <f>SUMIF(#REF!,B185,#REF!)</f>
        <v>#REF!</v>
      </c>
      <c r="M185" s="396" t="e">
        <f>SUMIF(#REF!,B185,#REF!)</f>
        <v>#REF!</v>
      </c>
      <c r="O185" s="396" t="e">
        <f t="shared" si="40"/>
        <v>#REF!</v>
      </c>
      <c r="P185" s="397" t="e">
        <f t="shared" si="41"/>
        <v>#REF!</v>
      </c>
      <c r="U185" t="e">
        <f>VLOOKUP(B185,#REF!,1,0)</f>
        <v>#REF!</v>
      </c>
    </row>
    <row r="186" spans="1:21">
      <c r="A186" t="s">
        <v>1011</v>
      </c>
      <c r="B186" s="75" t="s">
        <v>794</v>
      </c>
      <c r="C186" s="75" t="s">
        <v>795</v>
      </c>
      <c r="D186" s="76">
        <v>-243659.59</v>
      </c>
      <c r="E186" s="283">
        <v>7295.6808110461998</v>
      </c>
      <c r="F186" s="284" t="s">
        <v>1402</v>
      </c>
      <c r="G186" s="75" t="s">
        <v>1210</v>
      </c>
      <c r="H186" s="75" t="s">
        <v>1211</v>
      </c>
      <c r="I186" s="76">
        <v>-1777662595.1900001</v>
      </c>
      <c r="L186" s="396" t="e">
        <f>SUMIF(#REF!,B186,#REF!)</f>
        <v>#REF!</v>
      </c>
      <c r="M186" s="396" t="e">
        <f>SUMIF(#REF!,B186,#REF!)</f>
        <v>#REF!</v>
      </c>
      <c r="O186" s="396" t="e">
        <f t="shared" si="40"/>
        <v>#REF!</v>
      </c>
      <c r="P186" s="397" t="e">
        <f t="shared" si="41"/>
        <v>#REF!</v>
      </c>
      <c r="U186" t="e">
        <f>VLOOKUP(B186,#REF!,1,0)</f>
        <v>#REF!</v>
      </c>
    </row>
    <row r="187" spans="1:21">
      <c r="B187" s="75" t="s">
        <v>1346</v>
      </c>
      <c r="C187" s="75" t="s">
        <v>1347</v>
      </c>
      <c r="D187" s="76">
        <v>-35.44</v>
      </c>
      <c r="E187" s="283">
        <v>7295.6808110461998</v>
      </c>
      <c r="F187" s="284" t="s">
        <v>1402</v>
      </c>
      <c r="G187" s="75" t="s">
        <v>1210</v>
      </c>
      <c r="H187" s="75" t="s">
        <v>1211</v>
      </c>
      <c r="I187" s="76">
        <v>-258558.93</v>
      </c>
      <c r="L187" s="396" t="e">
        <f>SUMIF(#REF!,B187,#REF!)</f>
        <v>#REF!</v>
      </c>
      <c r="M187" s="396" t="e">
        <f>SUMIF(#REF!,B187,#REF!)</f>
        <v>#REF!</v>
      </c>
      <c r="O187" s="395"/>
      <c r="P187" s="395"/>
    </row>
    <row r="188" spans="1:21">
      <c r="A188" t="s">
        <v>1011</v>
      </c>
      <c r="B188" s="75" t="s">
        <v>1477</v>
      </c>
      <c r="C188" s="75" t="s">
        <v>1349</v>
      </c>
      <c r="D188" s="76">
        <v>-35.44</v>
      </c>
      <c r="E188" s="283">
        <v>7295.6808110461998</v>
      </c>
      <c r="F188" s="284" t="s">
        <v>1402</v>
      </c>
      <c r="G188" s="75" t="s">
        <v>1210</v>
      </c>
      <c r="H188" s="75" t="s">
        <v>1211</v>
      </c>
      <c r="I188" s="76">
        <v>-258558.93</v>
      </c>
      <c r="L188" s="396" t="e">
        <f>SUMIF(#REF!,B188,#REF!)</f>
        <v>#REF!</v>
      </c>
      <c r="M188" s="396" t="e">
        <f>SUMIF(#REF!,B188,#REF!)</f>
        <v>#REF!</v>
      </c>
      <c r="O188" s="396" t="e">
        <f t="shared" ref="O188" si="42">+D188+L188-M188</f>
        <v>#REF!</v>
      </c>
      <c r="P188" s="397" t="e">
        <f t="shared" ref="P188" si="43">+E188*O188</f>
        <v>#REF!</v>
      </c>
      <c r="U188" t="e">
        <f>VLOOKUP(B188,#REF!,1,0)</f>
        <v>#REF!</v>
      </c>
    </row>
    <row r="189" spans="1:21">
      <c r="B189" s="75" t="s">
        <v>1198</v>
      </c>
      <c r="C189" s="75" t="s">
        <v>1199</v>
      </c>
      <c r="D189" s="75" t="s">
        <v>1173</v>
      </c>
      <c r="E189" s="75" t="s">
        <v>1173</v>
      </c>
      <c r="F189" s="75"/>
      <c r="G189" s="75" t="s">
        <v>1173</v>
      </c>
      <c r="H189" s="75" t="s">
        <v>1173</v>
      </c>
      <c r="I189" s="75" t="s">
        <v>1173</v>
      </c>
      <c r="L189" s="395"/>
      <c r="M189" s="395"/>
      <c r="O189" s="395"/>
      <c r="P189" s="395"/>
    </row>
    <row r="190" spans="1:21">
      <c r="B190" s="75" t="s">
        <v>750</v>
      </c>
      <c r="C190" s="75" t="s">
        <v>751</v>
      </c>
      <c r="D190" s="75" t="s">
        <v>1173</v>
      </c>
      <c r="E190" s="75" t="s">
        <v>1173</v>
      </c>
      <c r="F190" s="75"/>
      <c r="G190" s="75" t="s">
        <v>1173</v>
      </c>
      <c r="H190" s="75" t="s">
        <v>1173</v>
      </c>
      <c r="I190" s="75" t="s">
        <v>1173</v>
      </c>
      <c r="L190" s="395"/>
      <c r="M190" s="395"/>
      <c r="O190" s="395"/>
      <c r="P190" s="395"/>
    </row>
    <row r="191" spans="1:21">
      <c r="B191" s="75" t="s">
        <v>752</v>
      </c>
      <c r="C191" s="75" t="s">
        <v>753</v>
      </c>
      <c r="D191" s="75" t="s">
        <v>1173</v>
      </c>
      <c r="E191" s="75" t="s">
        <v>1173</v>
      </c>
      <c r="F191" s="75"/>
      <c r="G191" s="75" t="s">
        <v>1173</v>
      </c>
      <c r="H191" s="75" t="s">
        <v>1173</v>
      </c>
      <c r="I191" s="75" t="s">
        <v>1173</v>
      </c>
      <c r="L191" s="395"/>
      <c r="M191" s="395"/>
      <c r="O191" s="395"/>
      <c r="P191" s="395"/>
    </row>
    <row r="192" spans="1:21">
      <c r="B192" s="75" t="s">
        <v>1200</v>
      </c>
      <c r="C192" s="75" t="s">
        <v>1201</v>
      </c>
      <c r="D192" s="75" t="s">
        <v>1173</v>
      </c>
      <c r="E192" s="75" t="s">
        <v>1173</v>
      </c>
      <c r="F192" s="75"/>
      <c r="G192" s="75" t="s">
        <v>1173</v>
      </c>
      <c r="H192" s="75" t="s">
        <v>1173</v>
      </c>
      <c r="I192" s="75" t="s">
        <v>1173</v>
      </c>
      <c r="L192" s="395"/>
      <c r="M192" s="395"/>
      <c r="O192" s="395"/>
      <c r="P192" s="395"/>
    </row>
    <row r="193" spans="2:16">
      <c r="B193" s="75" t="s">
        <v>756</v>
      </c>
      <c r="C193" s="75" t="s">
        <v>757</v>
      </c>
      <c r="D193" s="75" t="s">
        <v>1173</v>
      </c>
      <c r="E193" s="75" t="s">
        <v>1173</v>
      </c>
      <c r="F193" s="75"/>
      <c r="G193" s="75" t="s">
        <v>1173</v>
      </c>
      <c r="H193" s="75" t="s">
        <v>1173</v>
      </c>
      <c r="I193" s="75" t="s">
        <v>1173</v>
      </c>
      <c r="L193" s="395"/>
      <c r="M193" s="395"/>
      <c r="O193" s="395"/>
      <c r="P193" s="395"/>
    </row>
    <row r="194" spans="2:16">
      <c r="B194" s="75" t="s">
        <v>1419</v>
      </c>
      <c r="C194" s="75" t="s">
        <v>1420</v>
      </c>
      <c r="D194" s="75" t="s">
        <v>1173</v>
      </c>
      <c r="E194" s="75" t="s">
        <v>1173</v>
      </c>
      <c r="F194" s="75"/>
      <c r="G194" s="75" t="s">
        <v>1173</v>
      </c>
      <c r="H194" s="75" t="s">
        <v>1173</v>
      </c>
      <c r="I194" s="75" t="s">
        <v>1173</v>
      </c>
      <c r="L194" s="395"/>
      <c r="M194" s="395"/>
      <c r="O194" s="395"/>
      <c r="P194" s="395"/>
    </row>
    <row r="195" spans="2:16">
      <c r="B195" s="75" t="s">
        <v>760</v>
      </c>
      <c r="C195" s="75" t="s">
        <v>761</v>
      </c>
      <c r="D195" s="75" t="s">
        <v>1173</v>
      </c>
      <c r="E195" s="75" t="s">
        <v>1173</v>
      </c>
      <c r="F195" s="75"/>
      <c r="G195" s="75" t="s">
        <v>1173</v>
      </c>
      <c r="H195" s="75" t="s">
        <v>1173</v>
      </c>
      <c r="I195" s="75" t="s">
        <v>1173</v>
      </c>
      <c r="L195" s="395"/>
      <c r="M195" s="395"/>
      <c r="O195" s="395"/>
      <c r="P195" s="395"/>
    </row>
    <row r="196" spans="2:16">
      <c r="B196" s="75" t="s">
        <v>762</v>
      </c>
      <c r="C196" s="75" t="s">
        <v>763</v>
      </c>
      <c r="D196" s="75" t="s">
        <v>1173</v>
      </c>
      <c r="E196" s="75" t="s">
        <v>1173</v>
      </c>
      <c r="F196" s="75"/>
      <c r="G196" s="75" t="s">
        <v>1173</v>
      </c>
      <c r="H196" s="75" t="s">
        <v>1173</v>
      </c>
      <c r="I196" s="75" t="s">
        <v>1173</v>
      </c>
      <c r="L196" s="395"/>
      <c r="M196" s="395"/>
      <c r="O196" s="395"/>
      <c r="P196" s="395"/>
    </row>
    <row r="197" spans="2:16">
      <c r="B197" s="75" t="s">
        <v>1202</v>
      </c>
      <c r="C197" s="75" t="s">
        <v>1203</v>
      </c>
      <c r="D197" s="75" t="s">
        <v>1173</v>
      </c>
      <c r="E197" s="75" t="s">
        <v>1173</v>
      </c>
      <c r="F197" s="75"/>
      <c r="G197" s="75" t="s">
        <v>1173</v>
      </c>
      <c r="H197" s="75" t="s">
        <v>1173</v>
      </c>
      <c r="I197" s="75" t="s">
        <v>1173</v>
      </c>
      <c r="L197" s="395"/>
      <c r="M197" s="395"/>
      <c r="O197" s="395"/>
      <c r="P197" s="395"/>
    </row>
    <row r="198" spans="2:16">
      <c r="B198" s="75" t="s">
        <v>768</v>
      </c>
      <c r="C198" s="75" t="s">
        <v>769</v>
      </c>
      <c r="D198" s="75" t="s">
        <v>1173</v>
      </c>
      <c r="E198" s="75" t="s">
        <v>1173</v>
      </c>
      <c r="F198" s="75"/>
      <c r="G198" s="75" t="s">
        <v>1173</v>
      </c>
      <c r="H198" s="75" t="s">
        <v>1173</v>
      </c>
      <c r="I198" s="75" t="s">
        <v>1173</v>
      </c>
      <c r="L198" s="395"/>
      <c r="M198" s="395"/>
      <c r="O198" s="395"/>
      <c r="P198" s="395"/>
    </row>
    <row r="199" spans="2:16">
      <c r="B199" s="75" t="s">
        <v>770</v>
      </c>
      <c r="C199" s="75" t="s">
        <v>771</v>
      </c>
      <c r="D199" s="75" t="s">
        <v>1173</v>
      </c>
      <c r="E199" s="75" t="s">
        <v>1173</v>
      </c>
      <c r="F199" s="75"/>
      <c r="G199" s="75" t="s">
        <v>1173</v>
      </c>
      <c r="H199" s="75" t="s">
        <v>1173</v>
      </c>
      <c r="I199" s="75" t="s">
        <v>1173</v>
      </c>
      <c r="L199" s="395"/>
      <c r="M199" s="395"/>
      <c r="O199" s="395"/>
      <c r="P199" s="395"/>
    </row>
    <row r="200" spans="2:16">
      <c r="B200" s="75" t="s">
        <v>1421</v>
      </c>
      <c r="C200" s="75" t="s">
        <v>975</v>
      </c>
      <c r="D200" s="75" t="s">
        <v>1173</v>
      </c>
      <c r="E200" s="75" t="s">
        <v>1173</v>
      </c>
      <c r="F200" s="75"/>
      <c r="G200" s="75" t="s">
        <v>1173</v>
      </c>
      <c r="H200" s="75" t="s">
        <v>1173</v>
      </c>
      <c r="I200" s="75" t="s">
        <v>1173</v>
      </c>
      <c r="L200" s="395"/>
      <c r="M200" s="395"/>
      <c r="O200" s="395"/>
      <c r="P200" s="395"/>
    </row>
    <row r="201" spans="2:16">
      <c r="B201" s="75" t="s">
        <v>1348</v>
      </c>
      <c r="C201" s="75" t="s">
        <v>1349</v>
      </c>
      <c r="D201" s="75" t="s">
        <v>1173</v>
      </c>
      <c r="E201" s="75" t="s">
        <v>1173</v>
      </c>
      <c r="F201" s="75"/>
      <c r="G201" s="75" t="s">
        <v>1173</v>
      </c>
      <c r="H201" s="75" t="s">
        <v>1173</v>
      </c>
      <c r="I201" s="75" t="s">
        <v>1173</v>
      </c>
      <c r="L201" s="395"/>
      <c r="M201" s="395"/>
      <c r="O201" s="395"/>
      <c r="P201" s="395"/>
    </row>
    <row r="202" spans="2:16">
      <c r="B202" s="75" t="s">
        <v>1422</v>
      </c>
      <c r="C202" s="75" t="s">
        <v>1423</v>
      </c>
      <c r="D202" s="75" t="s">
        <v>1173</v>
      </c>
      <c r="E202" s="75" t="s">
        <v>1173</v>
      </c>
      <c r="F202" s="75"/>
      <c r="G202" s="75" t="s">
        <v>1173</v>
      </c>
      <c r="H202" s="75" t="s">
        <v>1173</v>
      </c>
      <c r="I202" s="75" t="s">
        <v>1173</v>
      </c>
      <c r="L202" s="395"/>
      <c r="M202" s="395"/>
      <c r="O202" s="395"/>
      <c r="P202" s="395"/>
    </row>
    <row r="203" spans="2:16">
      <c r="B203" s="75" t="s">
        <v>774</v>
      </c>
      <c r="C203" s="75" t="s">
        <v>775</v>
      </c>
      <c r="D203" s="75" t="s">
        <v>1173</v>
      </c>
      <c r="E203" s="75" t="s">
        <v>1173</v>
      </c>
      <c r="F203" s="75"/>
      <c r="G203" s="75" t="s">
        <v>1173</v>
      </c>
      <c r="H203" s="75" t="s">
        <v>1173</v>
      </c>
      <c r="I203" s="75" t="s">
        <v>1173</v>
      </c>
      <c r="L203" s="395"/>
      <c r="M203" s="395"/>
      <c r="O203" s="395"/>
      <c r="P203" s="395"/>
    </row>
    <row r="204" spans="2:16">
      <c r="B204" s="75" t="s">
        <v>776</v>
      </c>
      <c r="C204" s="75" t="s">
        <v>777</v>
      </c>
      <c r="D204" s="75" t="s">
        <v>1173</v>
      </c>
      <c r="E204" s="75" t="s">
        <v>1173</v>
      </c>
      <c r="F204" s="75"/>
      <c r="G204" s="75" t="s">
        <v>1173</v>
      </c>
      <c r="H204" s="75" t="s">
        <v>1173</v>
      </c>
      <c r="I204" s="75" t="s">
        <v>1173</v>
      </c>
      <c r="L204" s="395"/>
      <c r="M204" s="395"/>
      <c r="O204" s="395"/>
      <c r="P204" s="395"/>
    </row>
    <row r="205" spans="2:16">
      <c r="B205" s="75" t="s">
        <v>778</v>
      </c>
      <c r="C205" s="75" t="s">
        <v>779</v>
      </c>
      <c r="D205" s="75" t="s">
        <v>1173</v>
      </c>
      <c r="E205" s="75" t="s">
        <v>1173</v>
      </c>
      <c r="F205" s="75"/>
      <c r="G205" s="75" t="s">
        <v>1173</v>
      </c>
      <c r="H205" s="75" t="s">
        <v>1173</v>
      </c>
      <c r="I205" s="75" t="s">
        <v>1173</v>
      </c>
      <c r="L205" s="395"/>
      <c r="M205" s="395"/>
      <c r="O205" s="395"/>
      <c r="P205" s="395"/>
    </row>
    <row r="206" spans="2:16">
      <c r="B206" s="75" t="s">
        <v>780</v>
      </c>
      <c r="C206" s="75" t="s">
        <v>781</v>
      </c>
      <c r="D206" s="75" t="s">
        <v>1173</v>
      </c>
      <c r="E206" s="75" t="s">
        <v>1173</v>
      </c>
      <c r="F206" s="75"/>
      <c r="G206" s="75" t="s">
        <v>1173</v>
      </c>
      <c r="H206" s="75" t="s">
        <v>1173</v>
      </c>
      <c r="I206" s="75" t="s">
        <v>1173</v>
      </c>
      <c r="L206" s="395"/>
      <c r="M206" s="395"/>
      <c r="O206" s="395"/>
      <c r="P206" s="395"/>
    </row>
    <row r="207" spans="2:16">
      <c r="B207" s="75" t="s">
        <v>784</v>
      </c>
      <c r="C207" s="75" t="s">
        <v>785</v>
      </c>
      <c r="D207" s="75" t="s">
        <v>1173</v>
      </c>
      <c r="E207" s="75" t="s">
        <v>1173</v>
      </c>
      <c r="F207" s="75"/>
      <c r="G207" s="75" t="s">
        <v>1173</v>
      </c>
      <c r="H207" s="75" t="s">
        <v>1173</v>
      </c>
      <c r="I207" s="75" t="s">
        <v>1173</v>
      </c>
      <c r="L207" s="395"/>
      <c r="M207" s="395"/>
      <c r="O207" s="395"/>
      <c r="P207" s="395"/>
    </row>
    <row r="208" spans="2:16">
      <c r="B208" s="75" t="s">
        <v>788</v>
      </c>
      <c r="C208" s="75" t="s">
        <v>789</v>
      </c>
      <c r="D208" s="75" t="s">
        <v>1173</v>
      </c>
      <c r="E208" s="75" t="s">
        <v>1173</v>
      </c>
      <c r="F208" s="75"/>
      <c r="G208" s="75" t="s">
        <v>1173</v>
      </c>
      <c r="H208" s="75" t="s">
        <v>1173</v>
      </c>
      <c r="I208" s="75" t="s">
        <v>1173</v>
      </c>
      <c r="L208" s="395"/>
      <c r="M208" s="395"/>
      <c r="O208" s="395"/>
      <c r="P208" s="395"/>
    </row>
    <row r="209" spans="2:16">
      <c r="B209" s="75" t="s">
        <v>790</v>
      </c>
      <c r="C209" s="75" t="s">
        <v>791</v>
      </c>
      <c r="D209" s="75" t="s">
        <v>1173</v>
      </c>
      <c r="E209" s="75" t="s">
        <v>1173</v>
      </c>
      <c r="F209" s="75"/>
      <c r="G209" s="75" t="s">
        <v>1173</v>
      </c>
      <c r="H209" s="75" t="s">
        <v>1173</v>
      </c>
      <c r="I209" s="75" t="s">
        <v>1173</v>
      </c>
      <c r="L209" s="395"/>
      <c r="M209" s="395"/>
      <c r="O209" s="395"/>
      <c r="P209" s="395"/>
    </row>
    <row r="210" spans="2:16">
      <c r="B210" s="75" t="s">
        <v>792</v>
      </c>
      <c r="C210" s="75" t="s">
        <v>793</v>
      </c>
      <c r="D210" s="75" t="s">
        <v>1173</v>
      </c>
      <c r="E210" s="75" t="s">
        <v>1173</v>
      </c>
      <c r="F210" s="75"/>
      <c r="G210" s="75" t="s">
        <v>1173</v>
      </c>
      <c r="H210" s="75" t="s">
        <v>1173</v>
      </c>
      <c r="I210" s="75" t="s">
        <v>1173</v>
      </c>
      <c r="L210" s="395"/>
      <c r="M210" s="395"/>
      <c r="O210" s="395"/>
      <c r="P210" s="395"/>
    </row>
    <row r="211" spans="2:16">
      <c r="B211" s="75" t="s">
        <v>794</v>
      </c>
      <c r="C211" s="75" t="s">
        <v>795</v>
      </c>
      <c r="D211" s="75" t="s">
        <v>1173</v>
      </c>
      <c r="E211" s="75" t="s">
        <v>1173</v>
      </c>
      <c r="F211" s="75"/>
      <c r="G211" s="75" t="s">
        <v>1173</v>
      </c>
      <c r="H211" s="75" t="s">
        <v>1173</v>
      </c>
      <c r="I211" s="75" t="s">
        <v>1173</v>
      </c>
      <c r="L211" s="395"/>
      <c r="M211" s="395"/>
      <c r="O211" s="395"/>
      <c r="P211" s="395"/>
    </row>
    <row r="212" spans="2:16">
      <c r="B212" s="66" t="s">
        <v>796</v>
      </c>
      <c r="C212" s="66"/>
      <c r="D212" s="67">
        <v>240187664.93000001</v>
      </c>
      <c r="E212" s="66"/>
      <c r="F212" s="66"/>
      <c r="G212" s="66"/>
      <c r="H212" s="66"/>
      <c r="I212" s="67">
        <v>1752332538079.8</v>
      </c>
      <c r="L212" s="67" t="e">
        <f>SUM(L6:L211)</f>
        <v>#REF!</v>
      </c>
      <c r="M212" s="67" t="e">
        <f>SUM(M6:M211)</f>
        <v>#REF!</v>
      </c>
      <c r="O212" s="67" t="e">
        <f>SUM(O6:O211)</f>
        <v>#REF!</v>
      </c>
      <c r="P212" s="67" t="e">
        <f>SUM(P6:P211)</f>
        <v>#REF!</v>
      </c>
    </row>
    <row r="213" spans="2:16">
      <c r="B213" s="66" t="s">
        <v>797</v>
      </c>
      <c r="C213" s="66"/>
      <c r="D213" s="67">
        <v>240187664.93000001</v>
      </c>
      <c r="E213" s="66"/>
      <c r="F213" s="66"/>
      <c r="G213" s="66"/>
      <c r="H213" s="66"/>
      <c r="I213" s="67">
        <v>1752332538079.8</v>
      </c>
      <c r="M213" s="272" t="e">
        <f>+L212-M212</f>
        <v>#REF!</v>
      </c>
    </row>
    <row r="219" spans="2:16">
      <c r="D219" t="s">
        <v>1350</v>
      </c>
      <c r="O219" t="s">
        <v>1351</v>
      </c>
    </row>
    <row r="220" spans="2:16">
      <c r="C220" t="s">
        <v>978</v>
      </c>
      <c r="D220" s="322">
        <f>SUMIF($A$6:$A$211,C220,$D$6:$D$211)</f>
        <v>22141585.789999999</v>
      </c>
      <c r="E220" s="272">
        <f>+D6</f>
        <v>22141585.789999999</v>
      </c>
      <c r="F220" s="272">
        <f>+D220-E220</f>
        <v>0</v>
      </c>
      <c r="N220" t="s">
        <v>978</v>
      </c>
      <c r="O220" s="322" t="e">
        <f>SUMIF($A$6:$A$211,N220,$O$6:$O$211)</f>
        <v>#REF!</v>
      </c>
    </row>
    <row r="221" spans="2:16">
      <c r="C221" t="s">
        <v>982</v>
      </c>
      <c r="D221" s="322">
        <f>SUMIF($A$6:$A$211,C221,$D$6:$D$211)</f>
        <v>-57056.07</v>
      </c>
      <c r="E221" s="272">
        <f>+D139</f>
        <v>-57056.07</v>
      </c>
      <c r="F221" s="272">
        <f>+D221-E221</f>
        <v>0</v>
      </c>
      <c r="N221" t="s">
        <v>982</v>
      </c>
      <c r="O221" s="322" t="e">
        <f>SUMIF($A$6:$A$211,N221,$O$6:$O$211)</f>
        <v>#REF!</v>
      </c>
    </row>
    <row r="222" spans="2:16">
      <c r="C222" t="s">
        <v>986</v>
      </c>
      <c r="D222" s="322">
        <f>SUMIF($A$6:$A$211,C222,$D$6:$D$211)</f>
        <v>-20404172.280000001</v>
      </c>
      <c r="E222" s="272">
        <f>+D149</f>
        <v>-20404172.280000001</v>
      </c>
      <c r="F222" s="272">
        <f>+D222-E222</f>
        <v>0</v>
      </c>
      <c r="N222" t="s">
        <v>986</v>
      </c>
      <c r="O222" s="322" t="e">
        <f>SUMIF($A$6:$A$211,N222,$O$6:$O$211)</f>
        <v>#REF!</v>
      </c>
    </row>
    <row r="223" spans="2:16">
      <c r="C223" s="326" t="s">
        <v>1352</v>
      </c>
      <c r="D223" s="322">
        <f>SUM(D220:D222)</f>
        <v>1680357.4399999976</v>
      </c>
      <c r="N223" s="326" t="s">
        <v>1352</v>
      </c>
      <c r="O223" s="322" t="e">
        <f>SUM(O220:O222)</f>
        <v>#REF!</v>
      </c>
    </row>
    <row r="224" spans="2:16">
      <c r="D224" s="322"/>
    </row>
    <row r="225" spans="3:15">
      <c r="D225" s="322"/>
    </row>
    <row r="226" spans="3:15">
      <c r="C226" t="s">
        <v>1011</v>
      </c>
      <c r="D226" s="322">
        <f>SUMIF($A$6:$A$211,C226,$D$6:$D$211)</f>
        <v>-41054215.919999994</v>
      </c>
      <c r="E226" s="272">
        <f>+D168</f>
        <v>-41054215.920000002</v>
      </c>
      <c r="F226" s="272">
        <f>+D226-E226</f>
        <v>0</v>
      </c>
      <c r="N226" t="s">
        <v>1011</v>
      </c>
      <c r="O226" s="322" t="e">
        <f>SUMIF($A$6:$A$211,N226,$O$6:$O$211)</f>
        <v>#REF!</v>
      </c>
    </row>
    <row r="227" spans="3:15">
      <c r="C227" t="s">
        <v>1015</v>
      </c>
      <c r="D227" s="322">
        <f>SUMIF($A$6:$A$211,C227,$D$6:$D$211)</f>
        <v>39373858.480000004</v>
      </c>
      <c r="E227" s="272">
        <f>+D156</f>
        <v>39373858.479999997</v>
      </c>
      <c r="F227" s="272">
        <f>+D227-E227</f>
        <v>0</v>
      </c>
      <c r="N227" t="s">
        <v>1015</v>
      </c>
      <c r="O227" s="322" t="e">
        <f>SUMIF($A$6:$A$211,N227,$O$6:$O$211)</f>
        <v>#REF!</v>
      </c>
    </row>
    <row r="228" spans="3:15">
      <c r="C228" s="326" t="s">
        <v>1352</v>
      </c>
      <c r="D228" s="322">
        <f>-D226-D227</f>
        <v>1680357.4399999902</v>
      </c>
      <c r="N228" s="326" t="s">
        <v>1352</v>
      </c>
      <c r="O228" s="322" t="e">
        <f>-O226-O227</f>
        <v>#REF!</v>
      </c>
    </row>
    <row r="229" spans="3:15">
      <c r="C229" s="69" t="s">
        <v>1353</v>
      </c>
      <c r="D229" s="322">
        <f>+D223-D228</f>
        <v>7.4505805969238281E-9</v>
      </c>
      <c r="N229" s="69" t="s">
        <v>1353</v>
      </c>
      <c r="O229" s="322" t="e">
        <f>+O223-O228</f>
        <v>#REF!</v>
      </c>
    </row>
  </sheetData>
  <autoFilter ref="A4:P213" xr:uid="{D591A901-93C6-4EAF-A53C-BEC928EB8943}"/>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5C79F-8438-4A33-BE9D-D42D645481C2}">
  <dimension ref="A3:J11"/>
  <sheetViews>
    <sheetView workbookViewId="0">
      <selection activeCell="G13" sqref="G13"/>
    </sheetView>
  </sheetViews>
  <sheetFormatPr baseColWidth="10" defaultRowHeight="14.4"/>
  <cols>
    <col min="9" max="10" width="11.5546875" style="303"/>
  </cols>
  <sheetData>
    <row r="3" spans="1:10">
      <c r="C3" t="s">
        <v>1272</v>
      </c>
      <c r="D3" t="s">
        <v>1273</v>
      </c>
      <c r="E3" t="s">
        <v>1030</v>
      </c>
      <c r="F3" t="s">
        <v>1274</v>
      </c>
    </row>
    <row r="4" spans="1:10">
      <c r="A4" t="s">
        <v>1271</v>
      </c>
      <c r="C4">
        <f>+F4/1.1</f>
        <v>606.51818181818169</v>
      </c>
      <c r="D4">
        <f>+F4/11</f>
        <v>60.651818181818179</v>
      </c>
      <c r="E4">
        <f>+C4+D4</f>
        <v>667.16999999999985</v>
      </c>
      <c r="F4">
        <v>667.17</v>
      </c>
      <c r="G4">
        <f>+E4-F4</f>
        <v>0</v>
      </c>
    </row>
    <row r="8" spans="1:10">
      <c r="C8" t="e">
        <f>+#REF!</f>
        <v>#REF!</v>
      </c>
      <c r="I8" s="303">
        <v>0</v>
      </c>
    </row>
    <row r="9" spans="1:10">
      <c r="C9" t="e">
        <f>+#REF!</f>
        <v>#REF!</v>
      </c>
      <c r="I9" s="303">
        <v>0</v>
      </c>
    </row>
    <row r="10" spans="1:10">
      <c r="C10" t="e">
        <f>+#REF!</f>
        <v>#REF!</v>
      </c>
      <c r="J10" s="303">
        <v>0</v>
      </c>
    </row>
    <row r="11" spans="1:10">
      <c r="C11" t="e">
        <f>+#REF!</f>
        <v>#REF!</v>
      </c>
      <c r="J11" s="303">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70C0"/>
  </sheetPr>
  <dimension ref="B2:O455"/>
  <sheetViews>
    <sheetView showGridLines="0" topLeftCell="A3" zoomScale="80" zoomScaleNormal="80" workbookViewId="0">
      <selection activeCell="C2" sqref="C2:O9"/>
    </sheetView>
  </sheetViews>
  <sheetFormatPr baseColWidth="10" defaultColWidth="11.5546875" defaultRowHeight="13.8"/>
  <cols>
    <col min="1" max="1" width="2.6640625" style="9" customWidth="1"/>
    <col min="2" max="3" width="11.5546875" style="23"/>
    <col min="4" max="4" width="14.44140625" style="23" customWidth="1"/>
    <col min="5" max="7" width="11.5546875" style="23"/>
    <col min="8" max="8" width="11.5546875" style="23" customWidth="1"/>
    <col min="9" max="9" width="17.109375" style="23" customWidth="1"/>
    <col min="10" max="14" width="11.5546875" style="23"/>
    <col min="15" max="15" width="22.33203125" style="23" customWidth="1"/>
    <col min="16" max="16384" width="11.5546875" style="9"/>
  </cols>
  <sheetData>
    <row r="2" spans="2:15" ht="18.75" customHeight="1">
      <c r="B2" s="8"/>
      <c r="C2" s="460" t="s">
        <v>0</v>
      </c>
      <c r="D2" s="460"/>
      <c r="E2" s="460"/>
      <c r="F2" s="460"/>
      <c r="G2" s="460"/>
      <c r="H2" s="460"/>
      <c r="I2" s="460"/>
      <c r="J2" s="460"/>
      <c r="K2" s="460"/>
      <c r="L2" s="460"/>
      <c r="M2" s="460"/>
      <c r="N2" s="460"/>
      <c r="O2" s="460"/>
    </row>
    <row r="3" spans="2:15" ht="18.75" customHeight="1">
      <c r="B3" s="8"/>
      <c r="C3" s="460"/>
      <c r="D3" s="460"/>
      <c r="E3" s="460"/>
      <c r="F3" s="460"/>
      <c r="G3" s="460"/>
      <c r="H3" s="460"/>
      <c r="I3" s="460"/>
      <c r="J3" s="460"/>
      <c r="K3" s="460"/>
      <c r="L3" s="460"/>
      <c r="M3" s="460"/>
      <c r="N3" s="460"/>
      <c r="O3" s="460"/>
    </row>
    <row r="4" spans="2:15" ht="18.75" customHeight="1">
      <c r="B4" s="8"/>
      <c r="C4" s="460"/>
      <c r="D4" s="460"/>
      <c r="E4" s="460"/>
      <c r="F4" s="460"/>
      <c r="G4" s="460"/>
      <c r="H4" s="460"/>
      <c r="I4" s="460"/>
      <c r="J4" s="460"/>
      <c r="K4" s="460"/>
      <c r="L4" s="460"/>
      <c r="M4" s="460"/>
      <c r="N4" s="460"/>
      <c r="O4" s="460"/>
    </row>
    <row r="5" spans="2:15" ht="18.75" customHeight="1">
      <c r="B5" s="8"/>
      <c r="C5" s="460"/>
      <c r="D5" s="460"/>
      <c r="E5" s="460"/>
      <c r="F5" s="460"/>
      <c r="G5" s="460"/>
      <c r="H5" s="460"/>
      <c r="I5" s="460"/>
      <c r="J5" s="460"/>
      <c r="K5" s="460"/>
      <c r="L5" s="460"/>
      <c r="M5" s="460"/>
      <c r="N5" s="460"/>
      <c r="O5" s="460"/>
    </row>
    <row r="6" spans="2:15" ht="18.75" customHeight="1">
      <c r="B6" s="8"/>
      <c r="C6" s="460"/>
      <c r="D6" s="460"/>
      <c r="E6" s="460"/>
      <c r="F6" s="460"/>
      <c r="G6" s="460"/>
      <c r="H6" s="460"/>
      <c r="I6" s="460"/>
      <c r="J6" s="460"/>
      <c r="K6" s="460"/>
      <c r="L6" s="460"/>
      <c r="M6" s="460"/>
      <c r="N6" s="460"/>
      <c r="O6" s="460"/>
    </row>
    <row r="7" spans="2:15" ht="18.75" customHeight="1">
      <c r="B7" s="8"/>
      <c r="C7" s="460"/>
      <c r="D7" s="460"/>
      <c r="E7" s="460"/>
      <c r="F7" s="460"/>
      <c r="G7" s="460"/>
      <c r="H7" s="460"/>
      <c r="I7" s="460"/>
      <c r="J7" s="460"/>
      <c r="K7" s="460"/>
      <c r="L7" s="460"/>
      <c r="M7" s="460"/>
      <c r="N7" s="460"/>
      <c r="O7" s="460"/>
    </row>
    <row r="8" spans="2:15" ht="18.75" customHeight="1">
      <c r="B8" s="8"/>
      <c r="C8" s="460"/>
      <c r="D8" s="460"/>
      <c r="E8" s="460"/>
      <c r="F8" s="460"/>
      <c r="G8" s="460"/>
      <c r="H8" s="460"/>
      <c r="I8" s="460"/>
      <c r="J8" s="460"/>
      <c r="K8" s="460"/>
      <c r="L8" s="460"/>
      <c r="M8" s="460"/>
      <c r="N8" s="460"/>
      <c r="O8" s="460"/>
    </row>
    <row r="9" spans="2:15" ht="18.75" customHeight="1">
      <c r="B9" s="8"/>
      <c r="C9" s="460"/>
      <c r="D9" s="460"/>
      <c r="E9" s="460"/>
      <c r="F9" s="460"/>
      <c r="G9" s="460"/>
      <c r="H9" s="460"/>
      <c r="I9" s="460"/>
      <c r="J9" s="460"/>
      <c r="K9" s="460"/>
      <c r="L9" s="460"/>
      <c r="M9" s="460"/>
      <c r="N9" s="460"/>
      <c r="O9" s="460"/>
    </row>
    <row r="10" spans="2:15" ht="15.6">
      <c r="B10" s="10"/>
      <c r="C10" s="10"/>
      <c r="D10" s="3"/>
      <c r="E10" s="10"/>
      <c r="F10" s="10"/>
      <c r="G10" s="10"/>
      <c r="H10" s="10"/>
      <c r="I10" s="10"/>
      <c r="J10" s="10"/>
      <c r="K10" s="10"/>
      <c r="L10" s="10"/>
      <c r="M10" s="10"/>
      <c r="N10" s="10"/>
      <c r="O10" s="10"/>
    </row>
    <row r="11" spans="2:15" ht="20.399999999999999">
      <c r="B11" s="10"/>
      <c r="C11" s="11"/>
      <c r="D11" s="11"/>
      <c r="E11" s="11"/>
      <c r="F11" s="11"/>
      <c r="G11" s="11"/>
      <c r="H11" s="11"/>
      <c r="I11" s="11"/>
      <c r="J11" s="11"/>
      <c r="K11" s="11"/>
      <c r="L11" s="11"/>
      <c r="M11" s="11"/>
      <c r="N11" s="11"/>
      <c r="O11" s="11"/>
    </row>
    <row r="12" spans="2:15" ht="23.4">
      <c r="B12" s="459" t="s">
        <v>1387</v>
      </c>
      <c r="C12" s="459"/>
      <c r="D12" s="459"/>
      <c r="E12" s="459"/>
      <c r="F12" s="459"/>
      <c r="G12" s="459"/>
      <c r="H12" s="459"/>
      <c r="I12" s="459"/>
      <c r="J12" s="459"/>
      <c r="K12" s="459"/>
      <c r="L12" s="459"/>
      <c r="M12" s="459"/>
      <c r="N12" s="459"/>
      <c r="O12" s="459"/>
    </row>
    <row r="13" spans="2:15" ht="23.4">
      <c r="B13" s="459" t="s">
        <v>1264</v>
      </c>
      <c r="C13" s="459"/>
      <c r="D13" s="459"/>
      <c r="E13" s="459"/>
      <c r="F13" s="459"/>
      <c r="G13" s="459"/>
      <c r="H13" s="459"/>
      <c r="I13" s="459"/>
      <c r="J13" s="459"/>
      <c r="K13" s="459"/>
      <c r="L13" s="459"/>
      <c r="M13" s="459"/>
      <c r="N13" s="459"/>
      <c r="O13" s="459"/>
    </row>
    <row r="14" spans="2:15" ht="23.4">
      <c r="B14" s="24"/>
      <c r="C14" s="24"/>
      <c r="D14" s="24"/>
      <c r="E14" s="24"/>
      <c r="F14" s="24"/>
      <c r="G14" s="24"/>
      <c r="H14" s="24"/>
      <c r="I14" s="24"/>
      <c r="J14" s="24"/>
      <c r="K14" s="24"/>
      <c r="L14" s="24"/>
      <c r="M14" s="24"/>
      <c r="N14" s="24"/>
      <c r="O14" s="24"/>
    </row>
    <row r="15" spans="2:15" ht="15.6">
      <c r="B15" s="12"/>
      <c r="C15" s="12"/>
      <c r="D15" s="12"/>
      <c r="E15" s="12"/>
      <c r="F15" s="12"/>
      <c r="G15" s="12"/>
      <c r="H15" s="13"/>
      <c r="I15" s="12"/>
      <c r="J15" s="12"/>
      <c r="K15" s="13"/>
      <c r="L15" s="13"/>
      <c r="M15" s="5"/>
      <c r="N15" s="12"/>
      <c r="O15" s="12"/>
    </row>
    <row r="16" spans="2:15" ht="15.6">
      <c r="B16" s="12"/>
      <c r="C16" s="12"/>
      <c r="D16" s="12"/>
      <c r="E16" s="12"/>
      <c r="F16" s="12"/>
      <c r="G16" s="12"/>
      <c r="H16" s="13"/>
      <c r="I16" s="12"/>
      <c r="J16" s="12"/>
      <c r="K16" s="13"/>
      <c r="L16" s="13"/>
      <c r="M16" s="5" t="s">
        <v>1</v>
      </c>
      <c r="N16" s="12"/>
      <c r="O16" s="12"/>
    </row>
    <row r="17" spans="2:15">
      <c r="B17" s="12"/>
      <c r="C17" s="12"/>
      <c r="D17" s="12"/>
      <c r="E17" s="12"/>
      <c r="F17" s="12"/>
      <c r="G17" s="12"/>
      <c r="H17" s="13"/>
      <c r="I17" s="12"/>
      <c r="J17" s="12"/>
      <c r="K17" s="13"/>
      <c r="L17" s="13"/>
      <c r="M17" s="14"/>
      <c r="N17" s="12"/>
      <c r="O17" s="12"/>
    </row>
    <row r="18" spans="2:15" s="18" customFormat="1" ht="16.8">
      <c r="B18" s="12"/>
      <c r="C18" s="15"/>
      <c r="D18" s="15" t="s">
        <v>2</v>
      </c>
      <c r="E18" s="6"/>
      <c r="F18" s="4"/>
      <c r="G18" s="4"/>
      <c r="H18" s="16"/>
      <c r="I18" s="12"/>
      <c r="J18" s="12"/>
      <c r="K18" s="12"/>
      <c r="L18" s="16"/>
      <c r="M18" s="17" t="s">
        <v>3</v>
      </c>
      <c r="N18" s="12"/>
      <c r="O18" s="12"/>
    </row>
    <row r="19" spans="2:15" s="18" customFormat="1" ht="16.8">
      <c r="B19" s="12"/>
      <c r="C19" s="15"/>
      <c r="D19" s="15"/>
      <c r="E19" s="6"/>
      <c r="F19" s="4"/>
      <c r="G19" s="4"/>
      <c r="H19" s="19"/>
      <c r="I19" s="12"/>
      <c r="J19" s="12"/>
      <c r="K19" s="12"/>
      <c r="L19" s="19"/>
      <c r="M19" s="14"/>
      <c r="N19" s="12"/>
      <c r="O19" s="12"/>
    </row>
    <row r="20" spans="2:15" s="18" customFormat="1" ht="16.8">
      <c r="B20" s="12"/>
      <c r="C20" s="15"/>
      <c r="D20" s="15" t="s">
        <v>4</v>
      </c>
      <c r="E20" s="6"/>
      <c r="F20" s="4"/>
      <c r="G20" s="4"/>
      <c r="H20" s="16"/>
      <c r="I20" s="12"/>
      <c r="J20" s="12"/>
      <c r="K20" s="12"/>
      <c r="L20" s="16"/>
      <c r="M20" s="17" t="s">
        <v>5</v>
      </c>
      <c r="N20" s="12"/>
      <c r="O20" s="12"/>
    </row>
    <row r="21" spans="2:15" s="18" customFormat="1" ht="16.8">
      <c r="B21" s="12"/>
      <c r="C21" s="15"/>
      <c r="D21" s="15"/>
      <c r="E21" s="6"/>
      <c r="F21" s="4"/>
      <c r="G21" s="4"/>
      <c r="H21" s="19"/>
      <c r="I21" s="12"/>
      <c r="J21" s="12"/>
      <c r="K21" s="12"/>
      <c r="L21" s="19"/>
      <c r="M21" s="14"/>
      <c r="N21" s="12"/>
      <c r="O21" s="12"/>
    </row>
    <row r="22" spans="2:15" s="18" customFormat="1" ht="16.8">
      <c r="B22" s="12"/>
      <c r="C22" s="15"/>
      <c r="D22" s="15" t="s">
        <v>6</v>
      </c>
      <c r="E22" s="6"/>
      <c r="F22" s="4"/>
      <c r="G22" s="4"/>
      <c r="H22" s="16"/>
      <c r="I22" s="12"/>
      <c r="J22" s="12"/>
      <c r="K22" s="12"/>
      <c r="L22" s="16"/>
      <c r="M22" s="17" t="s">
        <v>7</v>
      </c>
      <c r="N22" s="12"/>
      <c r="O22" s="12"/>
    </row>
    <row r="23" spans="2:15" s="18" customFormat="1" ht="16.8">
      <c r="B23" s="12"/>
      <c r="C23" s="15"/>
      <c r="D23" s="15"/>
      <c r="E23" s="6"/>
      <c r="F23" s="4"/>
      <c r="G23" s="4"/>
      <c r="H23" s="19"/>
      <c r="I23" s="12"/>
      <c r="J23" s="12"/>
      <c r="K23" s="12"/>
      <c r="L23" s="19"/>
      <c r="M23" s="14"/>
      <c r="N23" s="12"/>
      <c r="O23" s="12"/>
    </row>
    <row r="24" spans="2:15" s="18" customFormat="1" ht="16.8">
      <c r="B24" s="12"/>
      <c r="C24" s="15"/>
      <c r="D24" s="15" t="s">
        <v>8</v>
      </c>
      <c r="E24" s="6"/>
      <c r="F24" s="4"/>
      <c r="G24" s="4"/>
      <c r="H24" s="16"/>
      <c r="I24" s="12"/>
      <c r="J24" s="12"/>
      <c r="K24" s="12"/>
      <c r="L24" s="16"/>
      <c r="M24" s="17" t="s">
        <v>9</v>
      </c>
      <c r="N24" s="12"/>
      <c r="O24" s="12"/>
    </row>
    <row r="25" spans="2:15" s="18" customFormat="1" ht="16.8">
      <c r="B25" s="12"/>
      <c r="C25" s="15"/>
      <c r="D25" s="15"/>
      <c r="E25" s="6"/>
      <c r="F25" s="4"/>
      <c r="G25" s="4"/>
      <c r="H25" s="19"/>
      <c r="I25" s="12"/>
      <c r="J25" s="12"/>
      <c r="K25" s="12"/>
      <c r="L25" s="19"/>
      <c r="M25" s="14"/>
      <c r="N25" s="12"/>
      <c r="O25" s="12"/>
    </row>
    <row r="26" spans="2:15" s="18" customFormat="1" ht="16.8">
      <c r="B26" s="12"/>
      <c r="C26" s="15"/>
      <c r="D26" s="15" t="s">
        <v>10</v>
      </c>
      <c r="E26" s="6"/>
      <c r="F26" s="4"/>
      <c r="G26" s="4"/>
      <c r="H26" s="16"/>
      <c r="I26" s="12"/>
      <c r="J26" s="12"/>
      <c r="K26" s="12"/>
      <c r="L26" s="20"/>
      <c r="M26" s="17" t="s">
        <v>11</v>
      </c>
      <c r="N26" s="12"/>
      <c r="O26" s="12"/>
    </row>
    <row r="27" spans="2:15" s="18" customFormat="1" ht="16.8">
      <c r="B27" s="12"/>
      <c r="C27" s="15"/>
      <c r="D27" s="15"/>
      <c r="E27" s="6"/>
      <c r="F27" s="4"/>
      <c r="G27" s="4"/>
      <c r="H27" s="19"/>
      <c r="I27" s="12"/>
      <c r="J27" s="12"/>
      <c r="K27" s="12"/>
      <c r="L27" s="19"/>
      <c r="M27" s="14"/>
      <c r="N27" s="12"/>
      <c r="O27" s="12"/>
    </row>
    <row r="28" spans="2:15" s="18" customFormat="1" ht="16.8">
      <c r="B28" s="12"/>
      <c r="C28" s="15"/>
      <c r="D28" s="15" t="s">
        <v>12</v>
      </c>
      <c r="E28" s="6"/>
      <c r="F28" s="4"/>
      <c r="G28" s="4"/>
      <c r="H28" s="16"/>
      <c r="I28" s="12"/>
      <c r="J28" s="12"/>
      <c r="K28" s="12"/>
      <c r="L28" s="20"/>
      <c r="M28" s="17" t="s">
        <v>13</v>
      </c>
      <c r="N28" s="12"/>
      <c r="O28" s="12"/>
    </row>
    <row r="29" spans="2:15" s="18" customFormat="1" ht="16.8">
      <c r="B29" s="12"/>
      <c r="C29" s="21"/>
      <c r="D29" s="21"/>
      <c r="E29" s="6"/>
      <c r="F29" s="4"/>
      <c r="G29" s="4"/>
      <c r="H29" s="16"/>
      <c r="I29" s="12"/>
      <c r="J29" s="12"/>
      <c r="K29" s="12"/>
      <c r="L29" s="22"/>
      <c r="M29" s="12"/>
      <c r="N29" s="12"/>
      <c r="O29" s="12"/>
    </row>
    <row r="30" spans="2:15" s="18" customFormat="1" ht="16.8">
      <c r="B30" s="12"/>
      <c r="C30" s="21"/>
      <c r="D30" s="21"/>
      <c r="E30" s="6"/>
      <c r="F30" s="4"/>
      <c r="G30" s="4"/>
      <c r="H30" s="16"/>
      <c r="I30" s="12"/>
      <c r="J30" s="12"/>
      <c r="K30" s="12"/>
      <c r="L30" s="22"/>
      <c r="M30" s="12"/>
      <c r="N30" s="12"/>
      <c r="O30" s="12"/>
    </row>
    <row r="31" spans="2:15" s="18" customFormat="1">
      <c r="B31" s="23"/>
      <c r="C31" s="23"/>
      <c r="D31" s="23"/>
      <c r="E31" s="23"/>
      <c r="F31" s="23"/>
      <c r="G31" s="23"/>
      <c r="H31" s="23"/>
      <c r="I31" s="23"/>
      <c r="J31" s="23"/>
      <c r="K31" s="23"/>
      <c r="L31" s="23"/>
      <c r="M31" s="23"/>
      <c r="N31" s="23"/>
      <c r="O31" s="23"/>
    </row>
    <row r="32" spans="2:15" s="18" customFormat="1">
      <c r="B32" s="23"/>
      <c r="C32" s="23"/>
      <c r="D32" s="23"/>
      <c r="E32" s="23"/>
      <c r="F32" s="23"/>
      <c r="G32" s="23"/>
      <c r="H32" s="23"/>
      <c r="I32" s="23"/>
      <c r="J32" s="23"/>
      <c r="K32" s="23"/>
      <c r="L32" s="23"/>
      <c r="M32" s="23"/>
      <c r="N32" s="23"/>
      <c r="O32" s="23"/>
    </row>
    <row r="33" spans="2:15" s="18" customFormat="1">
      <c r="B33" s="23"/>
      <c r="C33" s="23"/>
      <c r="D33" s="23"/>
      <c r="E33" s="23"/>
      <c r="F33" s="23"/>
      <c r="G33" s="23"/>
      <c r="H33" s="23"/>
      <c r="I33" s="23"/>
      <c r="J33" s="23"/>
      <c r="K33" s="23"/>
      <c r="L33" s="23"/>
      <c r="M33" s="23"/>
      <c r="N33" s="23"/>
      <c r="O33" s="23"/>
    </row>
    <row r="34" spans="2:15" s="18" customFormat="1">
      <c r="B34" s="23"/>
      <c r="C34" s="23"/>
      <c r="D34" s="23"/>
      <c r="E34" s="23"/>
      <c r="F34" s="23"/>
      <c r="G34" s="23"/>
      <c r="H34" s="23"/>
      <c r="I34" s="23"/>
      <c r="J34" s="23"/>
      <c r="K34" s="23"/>
      <c r="L34" s="23"/>
      <c r="M34" s="23"/>
      <c r="N34" s="23"/>
      <c r="O34" s="23"/>
    </row>
    <row r="35" spans="2:15" s="18" customFormat="1">
      <c r="B35" s="23"/>
      <c r="C35" s="23"/>
      <c r="D35" s="23"/>
      <c r="E35" s="23"/>
      <c r="F35" s="23"/>
      <c r="G35" s="23"/>
      <c r="H35" s="23"/>
      <c r="I35" s="23"/>
      <c r="J35" s="23"/>
      <c r="K35" s="23"/>
      <c r="L35" s="23"/>
      <c r="M35" s="23"/>
      <c r="N35" s="23"/>
      <c r="O35" s="23"/>
    </row>
    <row r="36" spans="2:15" s="18" customFormat="1">
      <c r="B36" s="23"/>
      <c r="C36" s="23"/>
      <c r="D36" s="23"/>
      <c r="E36" s="23"/>
      <c r="F36" s="23"/>
      <c r="G36" s="23"/>
      <c r="H36" s="23"/>
      <c r="I36" s="23"/>
      <c r="J36" s="23"/>
      <c r="K36" s="23"/>
      <c r="L36" s="23"/>
      <c r="M36" s="23"/>
      <c r="N36" s="23"/>
      <c r="O36" s="23"/>
    </row>
    <row r="37" spans="2:15" s="18" customFormat="1">
      <c r="B37" s="23"/>
      <c r="C37" s="23"/>
      <c r="D37" s="23"/>
      <c r="E37" s="23"/>
      <c r="F37" s="23"/>
      <c r="G37" s="23"/>
      <c r="H37" s="23"/>
      <c r="I37" s="23"/>
      <c r="J37" s="23"/>
      <c r="K37" s="23"/>
      <c r="L37" s="23"/>
      <c r="M37" s="23"/>
      <c r="N37" s="23"/>
      <c r="O37" s="23"/>
    </row>
    <row r="38" spans="2:15" s="18" customFormat="1">
      <c r="B38" s="23"/>
      <c r="C38" s="23"/>
      <c r="D38" s="23"/>
      <c r="E38" s="23"/>
      <c r="F38" s="23"/>
      <c r="G38" s="23"/>
      <c r="H38" s="23"/>
      <c r="I38" s="23"/>
      <c r="J38" s="23"/>
      <c r="K38" s="23"/>
      <c r="L38" s="23"/>
      <c r="M38" s="23"/>
      <c r="N38" s="23"/>
      <c r="O38" s="23"/>
    </row>
    <row r="39" spans="2:15" s="18" customFormat="1">
      <c r="B39" s="23"/>
      <c r="C39" s="23"/>
      <c r="D39" s="23"/>
      <c r="E39" s="23"/>
      <c r="F39" s="23"/>
      <c r="G39" s="23"/>
      <c r="H39" s="23"/>
      <c r="I39" s="23"/>
      <c r="J39" s="23"/>
      <c r="K39" s="23"/>
      <c r="L39" s="23"/>
      <c r="M39" s="23"/>
      <c r="N39" s="23"/>
      <c r="O39" s="23"/>
    </row>
    <row r="40" spans="2:15" s="18" customFormat="1">
      <c r="B40" s="23"/>
      <c r="C40" s="23"/>
      <c r="D40" s="23"/>
      <c r="E40" s="23"/>
      <c r="F40" s="23"/>
      <c r="G40" s="23"/>
      <c r="H40" s="23"/>
      <c r="I40" s="23"/>
      <c r="J40" s="23"/>
      <c r="K40" s="23"/>
      <c r="L40" s="23"/>
      <c r="M40" s="23"/>
      <c r="N40" s="23"/>
      <c r="O40" s="23"/>
    </row>
    <row r="443" spans="4:4">
      <c r="D443" s="73">
        <v>-10984.77</v>
      </c>
    </row>
    <row r="444" spans="4:4">
      <c r="D444" s="73">
        <v>-10984.77</v>
      </c>
    </row>
    <row r="445" spans="4:4">
      <c r="D445" s="76">
        <v>0</v>
      </c>
    </row>
    <row r="446" spans="4:4">
      <c r="D446" s="76">
        <v>0</v>
      </c>
    </row>
    <row r="447" spans="4:4">
      <c r="D447" s="76">
        <v>2349.29</v>
      </c>
    </row>
    <row r="448" spans="4:4">
      <c r="D448" s="76">
        <v>493.2</v>
      </c>
    </row>
    <row r="449" spans="4:4">
      <c r="D449" s="76">
        <v>1856.09</v>
      </c>
    </row>
    <row r="450" spans="4:4">
      <c r="D450" s="76">
        <v>0</v>
      </c>
    </row>
    <row r="451" spans="4:4">
      <c r="D451" s="76">
        <v>0</v>
      </c>
    </row>
    <row r="452" spans="4:4">
      <c r="D452" s="76">
        <v>-13334.06</v>
      </c>
    </row>
    <row r="453" spans="4:4">
      <c r="D453" s="76">
        <v>-12154.11</v>
      </c>
    </row>
    <row r="454" spans="4:4">
      <c r="D454" s="76">
        <v>-1215.3900000000001</v>
      </c>
    </row>
    <row r="455" spans="4:4">
      <c r="D455" s="76">
        <v>35.44</v>
      </c>
    </row>
  </sheetData>
  <mergeCells count="3">
    <mergeCell ref="B12:O12"/>
    <mergeCell ref="B13:O13"/>
    <mergeCell ref="C2:O9"/>
  </mergeCells>
  <hyperlinks>
    <hyperlink ref="M18" location="'Activo Neto'!A1" display="'Activo Neto'!A1" xr:uid="{D98BF293-EB69-40CA-A8D4-6E6B94308BDC}"/>
    <hyperlink ref="M20" location="'Estado de Ingresos y Egresos'!A1" display="'Estado de Ingresos y Egresos'!A1" xr:uid="{EE791E5F-1207-4741-8286-79B668E9A73E}"/>
    <hyperlink ref="M22" location="'Flujos de Efectivo'!A1" display="'Flujos de Efectivo'!A1" xr:uid="{725DA3F7-8587-4384-A8D8-3F4EEBA37A6A}"/>
    <hyperlink ref="M24" location="'Variación del Activo Neto'!A1" display="'Variación del Activo Neto'!A1" xr:uid="{B3E5B71E-3497-4656-A0E8-7FF6B20A506F}"/>
    <hyperlink ref="M26" location="'Nota 1 a Nota 3.5'!A1" display="'Nota 1 a Nota 3.5'!A1" xr:uid="{943072D1-B02C-4791-AFD1-3F43ECC5A0DD}"/>
    <hyperlink ref="M28" location="'Nota 3.6 a Nota 8'!A1" display="'Nota 3.6 a Nota 8'!A1" xr:uid="{A16ACBB5-654A-4DA7-B50F-1C66A93A9FD5}"/>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K47"/>
  <sheetViews>
    <sheetView showGridLines="0" tabSelected="1" topLeftCell="A29" zoomScale="80" zoomScaleNormal="80" zoomScaleSheetLayoutView="80" workbookViewId="0">
      <selection activeCell="G18" sqref="G18"/>
    </sheetView>
  </sheetViews>
  <sheetFormatPr baseColWidth="10" defaultColWidth="11.44140625" defaultRowHeight="15.6"/>
  <cols>
    <col min="1" max="1" width="4.6640625" style="7" customWidth="1"/>
    <col min="2" max="2" width="44.33203125" style="7" customWidth="1"/>
    <col min="3" max="3" width="19.5546875" style="7" customWidth="1"/>
    <col min="4" max="4" width="15.5546875" style="79" customWidth="1"/>
    <col min="5" max="6" width="21.88671875" style="7" customWidth="1"/>
    <col min="7" max="7" width="18.88671875" style="7" bestFit="1" customWidth="1"/>
    <col min="8" max="8" width="17.6640625" style="7" customWidth="1"/>
    <col min="9" max="9" width="20.44140625" style="7" bestFit="1" customWidth="1"/>
    <col min="10" max="10" width="18.88671875" style="7" bestFit="1" customWidth="1"/>
    <col min="11" max="11" width="13.5546875" style="7" bestFit="1" customWidth="1"/>
    <col min="12" max="16384" width="11.44140625" style="7"/>
  </cols>
  <sheetData>
    <row r="1" spans="2:11">
      <c r="D1" s="39"/>
    </row>
    <row r="2" spans="2:11">
      <c r="B2" s="44"/>
      <c r="C2" s="44"/>
      <c r="D2" s="77"/>
      <c r="E2" s="44"/>
      <c r="F2" s="44"/>
      <c r="G2" s="44"/>
      <c r="H2" s="44"/>
      <c r="I2" s="44"/>
      <c r="J2" s="44"/>
      <c r="K2" s="44"/>
    </row>
    <row r="3" spans="2:11">
      <c r="D3" s="39"/>
    </row>
    <row r="4" spans="2:11">
      <c r="D4" s="39"/>
    </row>
    <row r="5" spans="2:11">
      <c r="D5" s="39"/>
    </row>
    <row r="6" spans="2:11">
      <c r="D6" s="39"/>
    </row>
    <row r="7" spans="2:11">
      <c r="B7" s="46"/>
      <c r="C7" s="46"/>
      <c r="D7" s="78"/>
      <c r="E7" s="46"/>
      <c r="F7" s="46"/>
      <c r="G7" s="46"/>
      <c r="H7" s="46"/>
      <c r="I7" s="46"/>
      <c r="J7" s="46"/>
      <c r="K7" s="46"/>
    </row>
    <row r="8" spans="2:11">
      <c r="B8" s="25"/>
      <c r="F8" s="41" t="s">
        <v>994</v>
      </c>
    </row>
    <row r="9" spans="2:11">
      <c r="B9" s="461" t="s">
        <v>995</v>
      </c>
      <c r="C9" s="461"/>
      <c r="D9" s="461"/>
      <c r="E9" s="461"/>
      <c r="F9" s="461"/>
    </row>
    <row r="10" spans="2:11">
      <c r="B10" s="461" t="s">
        <v>996</v>
      </c>
      <c r="C10" s="461"/>
      <c r="D10" s="461"/>
      <c r="E10" s="461"/>
      <c r="F10" s="461"/>
    </row>
    <row r="11" spans="2:11">
      <c r="B11" s="48" t="s">
        <v>1388</v>
      </c>
      <c r="C11" s="26"/>
      <c r="D11" s="26"/>
      <c r="E11" s="26"/>
      <c r="F11" s="26"/>
    </row>
    <row r="12" spans="2:11">
      <c r="B12" s="26" t="s">
        <v>1255</v>
      </c>
      <c r="C12" s="26"/>
      <c r="D12" s="26"/>
      <c r="E12" s="26"/>
      <c r="F12" s="26"/>
    </row>
    <row r="13" spans="2:11">
      <c r="B13" s="463" t="s">
        <v>997</v>
      </c>
      <c r="C13" s="463"/>
      <c r="D13" s="463"/>
      <c r="E13" s="463"/>
      <c r="F13" s="463"/>
    </row>
    <row r="14" spans="2:11" ht="7.5" customHeight="1"/>
    <row r="15" spans="2:11" ht="45" customHeight="1">
      <c r="B15" s="464" t="s">
        <v>978</v>
      </c>
      <c r="C15" s="465"/>
      <c r="D15" s="465"/>
      <c r="E15" s="54">
        <v>45199</v>
      </c>
      <c r="F15" s="54">
        <v>44926</v>
      </c>
    </row>
    <row r="16" spans="2:11">
      <c r="B16" s="50"/>
      <c r="C16" s="27"/>
      <c r="D16" s="49"/>
      <c r="E16" s="55"/>
      <c r="F16" s="55"/>
    </row>
    <row r="17" spans="2:10">
      <c r="B17" s="50" t="s">
        <v>979</v>
      </c>
      <c r="C17" s="27"/>
      <c r="D17" s="49" t="s">
        <v>998</v>
      </c>
      <c r="E17" s="55">
        <v>14216.619999999999</v>
      </c>
      <c r="F17" s="55">
        <v>460015.3</v>
      </c>
      <c r="H17" s="34"/>
      <c r="I17" s="34"/>
    </row>
    <row r="18" spans="2:10">
      <c r="B18" s="51"/>
      <c r="C18" s="27"/>
      <c r="D18" s="29"/>
      <c r="E18" s="55"/>
      <c r="F18" s="55"/>
      <c r="H18" s="34"/>
      <c r="I18" s="34"/>
    </row>
    <row r="19" spans="2:10">
      <c r="B19" s="50" t="s">
        <v>980</v>
      </c>
      <c r="C19" s="27"/>
      <c r="D19" s="29" t="s">
        <v>999</v>
      </c>
      <c r="E19" s="55">
        <v>22123845.560000002</v>
      </c>
      <c r="F19" s="55">
        <v>20841122.699999999</v>
      </c>
      <c r="G19" s="245"/>
      <c r="H19" s="34"/>
      <c r="I19" s="34"/>
      <c r="J19" s="42"/>
    </row>
    <row r="20" spans="2:10">
      <c r="B20" s="50"/>
      <c r="C20" s="28"/>
      <c r="D20" s="29"/>
      <c r="E20" s="55"/>
      <c r="F20" s="55"/>
      <c r="H20" s="34"/>
      <c r="I20" s="34"/>
      <c r="J20" s="42"/>
    </row>
    <row r="21" spans="2:10">
      <c r="B21" s="50" t="s">
        <v>981</v>
      </c>
      <c r="C21" s="28"/>
      <c r="D21" s="29"/>
      <c r="E21" s="55">
        <v>2154.5499999999997</v>
      </c>
      <c r="F21" s="55">
        <v>1161.42</v>
      </c>
      <c r="H21" s="34"/>
      <c r="I21" s="34"/>
      <c r="J21" s="42"/>
    </row>
    <row r="22" spans="2:10">
      <c r="B22" s="50"/>
      <c r="C22" s="28"/>
      <c r="D22" s="29"/>
      <c r="E22" s="56"/>
      <c r="F22" s="56"/>
      <c r="H22" s="34"/>
      <c r="I22" s="34"/>
      <c r="J22" s="42"/>
    </row>
    <row r="23" spans="2:10">
      <c r="B23" s="51" t="s">
        <v>1000</v>
      </c>
      <c r="C23" s="49"/>
      <c r="D23" s="49"/>
      <c r="E23" s="56">
        <v>22140216.730000004</v>
      </c>
      <c r="F23" s="56">
        <v>21302299.420000002</v>
      </c>
      <c r="G23" s="30"/>
      <c r="H23" s="34"/>
      <c r="I23" s="34"/>
    </row>
    <row r="24" spans="2:10">
      <c r="B24" s="51"/>
      <c r="C24" s="49"/>
      <c r="D24" s="49"/>
      <c r="E24" s="56"/>
      <c r="F24" s="56"/>
      <c r="G24" s="30"/>
      <c r="H24" s="34"/>
      <c r="I24" s="34"/>
    </row>
    <row r="25" spans="2:10">
      <c r="B25" s="51"/>
      <c r="C25" s="31"/>
      <c r="D25" s="32"/>
      <c r="E25" s="57"/>
      <c r="F25" s="57"/>
      <c r="H25" s="34"/>
      <c r="I25" s="34"/>
    </row>
    <row r="26" spans="2:10">
      <c r="B26" s="50" t="s">
        <v>984</v>
      </c>
      <c r="C26" s="32"/>
      <c r="D26" s="32" t="s">
        <v>1001</v>
      </c>
      <c r="E26" s="55">
        <v>0</v>
      </c>
      <c r="F26" s="55">
        <v>-248.3</v>
      </c>
      <c r="H26" s="34"/>
      <c r="I26" s="34"/>
    </row>
    <row r="27" spans="2:10">
      <c r="B27" s="50"/>
      <c r="C27" s="28"/>
      <c r="D27" s="29"/>
      <c r="E27" s="58"/>
      <c r="F27" s="58"/>
      <c r="H27" s="34"/>
      <c r="I27" s="34"/>
    </row>
    <row r="28" spans="2:10">
      <c r="B28" s="50" t="s">
        <v>983</v>
      </c>
      <c r="C28" s="28"/>
      <c r="D28" s="32" t="s">
        <v>1002</v>
      </c>
      <c r="E28" s="55">
        <v>-25588.6</v>
      </c>
      <c r="F28" s="55">
        <v>-21967.26</v>
      </c>
      <c r="G28" s="245"/>
      <c r="H28" s="34"/>
      <c r="I28" s="34"/>
    </row>
    <row r="29" spans="2:10">
      <c r="B29" s="51"/>
      <c r="C29" s="28"/>
      <c r="D29" s="29"/>
      <c r="E29" s="58"/>
      <c r="F29" s="58"/>
      <c r="H29" s="34"/>
      <c r="I29" s="34"/>
    </row>
    <row r="30" spans="2:10">
      <c r="B30" s="50" t="s">
        <v>985</v>
      </c>
      <c r="C30" s="28"/>
      <c r="D30" s="29"/>
      <c r="E30" s="55">
        <v>-30098.41</v>
      </c>
      <c r="F30" s="55" t="s">
        <v>1254</v>
      </c>
      <c r="H30" s="34"/>
      <c r="I30" s="34"/>
    </row>
    <row r="31" spans="2:10">
      <c r="B31" s="51"/>
      <c r="C31" s="28"/>
      <c r="D31" s="29"/>
      <c r="E31" s="59"/>
      <c r="F31" s="59"/>
      <c r="H31" s="34"/>
      <c r="I31" s="34"/>
    </row>
    <row r="32" spans="2:10">
      <c r="B32" s="51" t="s">
        <v>1003</v>
      </c>
      <c r="C32" s="31"/>
      <c r="D32" s="32"/>
      <c r="E32" s="56">
        <v>22084529.720000003</v>
      </c>
      <c r="F32" s="56">
        <v>21280083.860000003</v>
      </c>
      <c r="G32" s="318"/>
      <c r="H32" s="250"/>
      <c r="I32" s="318"/>
      <c r="J32" s="318"/>
    </row>
    <row r="33" spans="1:9">
      <c r="B33" s="51" t="s">
        <v>1004</v>
      </c>
      <c r="C33" s="29"/>
      <c r="D33" s="29"/>
      <c r="E33" s="60">
        <v>205284.88136304001</v>
      </c>
      <c r="F33" s="60">
        <v>202053.8664</v>
      </c>
      <c r="H33" s="448"/>
      <c r="I33" s="34"/>
    </row>
    <row r="34" spans="1:9">
      <c r="B34" s="52" t="s">
        <v>1479</v>
      </c>
      <c r="C34" s="53"/>
      <c r="D34" s="80"/>
      <c r="E34" s="267">
        <v>107.57991320824152</v>
      </c>
      <c r="F34" s="267">
        <v>105.31886491037226</v>
      </c>
      <c r="G34" s="248"/>
      <c r="H34" s="448"/>
      <c r="I34" s="42"/>
    </row>
    <row r="35" spans="1:9">
      <c r="B35" s="35"/>
      <c r="C35" s="36"/>
      <c r="D35" s="36"/>
      <c r="E35" s="248"/>
      <c r="F35" s="248"/>
    </row>
    <row r="36" spans="1:9" ht="15" customHeight="1">
      <c r="B36" s="462" t="s">
        <v>1005</v>
      </c>
      <c r="C36" s="462"/>
      <c r="D36" s="462"/>
      <c r="E36" s="462"/>
      <c r="F36" s="462"/>
      <c r="G36" s="37"/>
      <c r="H36" s="37"/>
      <c r="I36" s="37"/>
    </row>
    <row r="37" spans="1:9" ht="15" customHeight="1">
      <c r="E37" s="246"/>
      <c r="F37" s="246"/>
      <c r="G37" s="37"/>
      <c r="H37" s="37"/>
      <c r="I37" s="37"/>
    </row>
    <row r="38" spans="1:9" ht="15" customHeight="1">
      <c r="F38" s="447"/>
      <c r="G38" s="37"/>
      <c r="H38" s="37"/>
      <c r="I38" s="37"/>
    </row>
    <row r="39" spans="1:9" ht="15" customHeight="1">
      <c r="B39" s="7" t="s">
        <v>1006</v>
      </c>
      <c r="G39" s="37"/>
      <c r="H39" s="37"/>
      <c r="I39" s="37"/>
    </row>
    <row r="40" spans="1:9" ht="15" customHeight="1">
      <c r="G40" s="37"/>
      <c r="H40" s="37"/>
      <c r="I40" s="37"/>
    </row>
    <row r="41" spans="1:9" ht="15" customHeight="1">
      <c r="G41" s="37"/>
      <c r="H41" s="37"/>
      <c r="I41" s="37"/>
    </row>
    <row r="42" spans="1:9" ht="15" customHeight="1">
      <c r="G42" s="37"/>
      <c r="H42" s="37"/>
      <c r="I42" s="37"/>
    </row>
    <row r="43" spans="1:9">
      <c r="B43" s="38"/>
    </row>
    <row r="44" spans="1:9">
      <c r="B44" s="43"/>
      <c r="C44" s="43"/>
      <c r="D44" s="43"/>
      <c r="E44" s="43"/>
      <c r="F44" s="43"/>
    </row>
    <row r="45" spans="1:9" s="100" customFormat="1">
      <c r="A45" s="171"/>
      <c r="B45" s="216" t="s">
        <v>1438</v>
      </c>
      <c r="C45" s="216" t="s">
        <v>1439</v>
      </c>
      <c r="F45" s="39" t="s">
        <v>1377</v>
      </c>
    </row>
    <row r="46" spans="1:9" s="100" customFormat="1">
      <c r="A46" s="171"/>
      <c r="B46" s="217" t="s">
        <v>1007</v>
      </c>
      <c r="C46" s="217" t="s">
        <v>1008</v>
      </c>
      <c r="F46" s="217" t="s">
        <v>1009</v>
      </c>
    </row>
    <row r="47" spans="1:9">
      <c r="B47" s="38"/>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5">
    <mergeCell ref="B9:F9"/>
    <mergeCell ref="B36:F36"/>
    <mergeCell ref="B10:F10"/>
    <mergeCell ref="B13:F13"/>
    <mergeCell ref="B15:D15"/>
  </mergeCells>
  <hyperlinks>
    <hyperlink ref="F8" location="Índice!A1" display="Índice" xr:uid="{00000000-0004-0000-0200-000000000000}"/>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N43"/>
  <sheetViews>
    <sheetView showGridLines="0" zoomScale="80" zoomScaleNormal="80" zoomScaleSheetLayoutView="90" workbookViewId="0">
      <pane ySplit="13" topLeftCell="A25" activePane="bottomLeft" state="frozen"/>
      <selection pane="bottomLeft" activeCell="H31" sqref="H31"/>
    </sheetView>
  </sheetViews>
  <sheetFormatPr baseColWidth="10" defaultColWidth="11.44140625" defaultRowHeight="15.6"/>
  <cols>
    <col min="1" max="1" width="2.88671875" style="7" customWidth="1"/>
    <col min="2" max="2" width="60.44140625" style="7" customWidth="1"/>
    <col min="3" max="3" width="11.109375" style="7" customWidth="1"/>
    <col min="4" max="4" width="9.33203125" style="7" customWidth="1"/>
    <col min="5" max="5" width="7.6640625" style="7" customWidth="1"/>
    <col min="6" max="7" width="20.33203125" style="7" customWidth="1"/>
    <col min="8" max="9" width="17.88671875" style="7" bestFit="1" customWidth="1"/>
    <col min="10" max="10" width="9.5546875" style="7" bestFit="1" customWidth="1"/>
    <col min="11" max="16384" width="11.44140625" style="7"/>
  </cols>
  <sheetData>
    <row r="1" spans="2:14">
      <c r="D1" s="40"/>
    </row>
    <row r="2" spans="2:14">
      <c r="B2" s="44"/>
      <c r="C2" s="44"/>
      <c r="D2" s="45"/>
      <c r="E2" s="44"/>
      <c r="F2" s="44"/>
      <c r="G2" s="44"/>
      <c r="H2" s="44"/>
      <c r="I2" s="44"/>
      <c r="J2" s="44"/>
      <c r="K2" s="44"/>
      <c r="L2" s="44"/>
      <c r="M2" s="44"/>
      <c r="N2" s="44"/>
    </row>
    <row r="3" spans="2:14">
      <c r="D3" s="40"/>
    </row>
    <row r="4" spans="2:14">
      <c r="D4" s="40"/>
    </row>
    <row r="5" spans="2:14">
      <c r="D5" s="40"/>
    </row>
    <row r="6" spans="2:14">
      <c r="D6" s="40"/>
    </row>
    <row r="7" spans="2:14">
      <c r="B7" s="46"/>
      <c r="C7" s="46"/>
      <c r="D7" s="47"/>
      <c r="E7" s="46"/>
      <c r="F7" s="46"/>
      <c r="G7" s="46"/>
      <c r="H7" s="46"/>
      <c r="I7" s="46"/>
      <c r="J7" s="46"/>
      <c r="K7" s="46"/>
      <c r="L7" s="46"/>
      <c r="M7" s="46"/>
      <c r="N7" s="46"/>
    </row>
    <row r="8" spans="2:14">
      <c r="B8" s="25"/>
      <c r="C8" s="81"/>
      <c r="D8" s="81"/>
      <c r="E8" s="81"/>
      <c r="F8" s="81"/>
      <c r="G8" s="41" t="s">
        <v>994</v>
      </c>
      <c r="H8" s="82"/>
      <c r="I8" s="82"/>
      <c r="J8" s="82"/>
    </row>
    <row r="9" spans="2:14">
      <c r="B9" s="466" t="s">
        <v>995</v>
      </c>
      <c r="C9" s="466"/>
      <c r="D9" s="466"/>
      <c r="E9" s="466"/>
      <c r="F9" s="466"/>
      <c r="G9" s="466"/>
      <c r="H9" s="82"/>
      <c r="I9" s="82"/>
      <c r="J9" s="82"/>
    </row>
    <row r="10" spans="2:14">
      <c r="B10" s="461" t="s">
        <v>1010</v>
      </c>
      <c r="C10" s="461"/>
      <c r="D10" s="461"/>
      <c r="E10" s="461"/>
      <c r="F10" s="461"/>
      <c r="G10" s="461"/>
      <c r="H10" s="48"/>
      <c r="I10" s="48"/>
    </row>
    <row r="11" spans="2:14">
      <c r="B11" s="48" t="s">
        <v>1388</v>
      </c>
      <c r="C11" s="48"/>
      <c r="D11" s="48"/>
      <c r="E11" s="48"/>
      <c r="F11" s="48"/>
      <c r="G11" s="48"/>
      <c r="H11" s="48"/>
      <c r="I11" s="48"/>
    </row>
    <row r="12" spans="2:14">
      <c r="B12" s="26" t="s">
        <v>1389</v>
      </c>
      <c r="C12" s="48"/>
      <c r="D12" s="48"/>
      <c r="E12" s="48"/>
      <c r="F12" s="48"/>
      <c r="G12" s="48"/>
      <c r="H12" s="48"/>
      <c r="I12" s="48"/>
    </row>
    <row r="13" spans="2:14">
      <c r="B13" s="463" t="s">
        <v>997</v>
      </c>
      <c r="C13" s="463"/>
      <c r="D13" s="463"/>
      <c r="E13" s="463"/>
      <c r="F13" s="463"/>
      <c r="G13" s="463"/>
      <c r="H13" s="48"/>
      <c r="I13" s="48"/>
    </row>
    <row r="14" spans="2:14">
      <c r="B14" s="83"/>
      <c r="C14" s="83"/>
      <c r="D14" s="83"/>
      <c r="E14" s="83"/>
      <c r="F14" s="83"/>
      <c r="G14" s="83"/>
      <c r="H14" s="48"/>
      <c r="I14" s="48"/>
    </row>
    <row r="15" spans="2:14" ht="21.75" customHeight="1">
      <c r="B15" s="104" t="s">
        <v>1011</v>
      </c>
      <c r="C15" s="105"/>
      <c r="D15" s="105"/>
      <c r="E15" s="105"/>
      <c r="F15" s="54">
        <v>45199</v>
      </c>
      <c r="G15" s="54">
        <v>44834</v>
      </c>
      <c r="I15" s="39"/>
    </row>
    <row r="16" spans="2:14">
      <c r="B16" s="106"/>
      <c r="C16" s="85"/>
      <c r="D16" s="85"/>
      <c r="E16" s="85"/>
      <c r="F16" s="114"/>
      <c r="G16" s="114"/>
      <c r="I16" s="39"/>
    </row>
    <row r="17" spans="1:11" ht="15" customHeight="1">
      <c r="A17" s="86"/>
      <c r="B17" s="107" t="s">
        <v>1012</v>
      </c>
      <c r="C17" s="49" t="s">
        <v>1013</v>
      </c>
      <c r="D17" s="49"/>
      <c r="E17" s="49"/>
      <c r="F17" s="115">
        <v>613025.29</v>
      </c>
      <c r="G17" s="115">
        <v>756937.8</v>
      </c>
      <c r="H17" s="87"/>
      <c r="I17" s="87"/>
    </row>
    <row r="18" spans="1:11" ht="15" customHeight="1">
      <c r="A18" s="86"/>
      <c r="B18" s="107" t="s">
        <v>993</v>
      </c>
      <c r="C18" s="49"/>
      <c r="D18" s="88"/>
      <c r="E18" s="49"/>
      <c r="F18" s="115">
        <v>176589.55</v>
      </c>
      <c r="G18" s="115">
        <v>143748.96000000002</v>
      </c>
      <c r="H18" s="87"/>
      <c r="I18" s="87"/>
      <c r="J18" s="89"/>
    </row>
    <row r="19" spans="1:11">
      <c r="A19" s="86"/>
      <c r="B19" s="108" t="s">
        <v>992</v>
      </c>
      <c r="C19" s="49" t="s">
        <v>1436</v>
      </c>
      <c r="D19" s="90"/>
      <c r="E19" s="49"/>
      <c r="F19" s="115">
        <v>3448.7299039103091</v>
      </c>
      <c r="G19" s="115">
        <v>1531.8900000024587</v>
      </c>
      <c r="J19" s="89"/>
    </row>
    <row r="20" spans="1:11">
      <c r="A20" s="86"/>
      <c r="B20" s="108"/>
      <c r="C20" s="101"/>
      <c r="D20" s="90"/>
      <c r="E20" s="49"/>
      <c r="F20" s="115"/>
      <c r="G20" s="115"/>
      <c r="J20" s="89"/>
    </row>
    <row r="21" spans="1:11" s="79" customFormat="1" ht="15" customHeight="1">
      <c r="A21" s="86"/>
      <c r="B21" s="109" t="s">
        <v>1014</v>
      </c>
      <c r="C21" s="49"/>
      <c r="D21" s="49"/>
      <c r="E21" s="49"/>
      <c r="F21" s="116">
        <v>793063.56990391039</v>
      </c>
      <c r="G21" s="116">
        <v>902218.65000000247</v>
      </c>
      <c r="J21" s="91"/>
    </row>
    <row r="22" spans="1:11" ht="21.75" customHeight="1">
      <c r="B22" s="110" t="s">
        <v>1015</v>
      </c>
      <c r="C22" s="102"/>
      <c r="D22" s="84"/>
      <c r="E22" s="84"/>
      <c r="F22" s="117"/>
      <c r="G22" s="117"/>
      <c r="I22" s="39"/>
    </row>
    <row r="23" spans="1:11" ht="15" customHeight="1">
      <c r="A23" s="86"/>
      <c r="B23" s="108"/>
      <c r="C23" s="101"/>
      <c r="D23" s="90"/>
      <c r="E23" s="49"/>
      <c r="F23" s="115"/>
      <c r="G23" s="115"/>
      <c r="J23" s="89"/>
    </row>
    <row r="24" spans="1:11" ht="15" customHeight="1">
      <c r="A24" s="86"/>
      <c r="B24" s="108" t="s">
        <v>991</v>
      </c>
      <c r="C24" s="101" t="s">
        <v>1368</v>
      </c>
      <c r="D24" s="90"/>
      <c r="E24" s="49"/>
      <c r="F24" s="115">
        <v>-231171.33000000002</v>
      </c>
      <c r="G24" s="115">
        <v>-349133.87</v>
      </c>
      <c r="H24" s="318"/>
      <c r="I24" s="318"/>
      <c r="J24" s="89"/>
      <c r="K24" s="245"/>
    </row>
    <row r="25" spans="1:11" ht="15" customHeight="1">
      <c r="A25" s="86"/>
      <c r="B25" s="108" t="s">
        <v>990</v>
      </c>
      <c r="C25" s="101" t="s">
        <v>1368</v>
      </c>
      <c r="D25" s="90"/>
      <c r="E25" s="49"/>
      <c r="F25" s="115">
        <v>-2492.6599039117764</v>
      </c>
      <c r="G25" s="115">
        <v>-1903.38</v>
      </c>
      <c r="J25" s="89"/>
    </row>
    <row r="26" spans="1:11" ht="15" hidden="1" customHeight="1">
      <c r="A26" s="92"/>
      <c r="B26" s="107" t="s">
        <v>1016</v>
      </c>
      <c r="C26" s="93"/>
      <c r="D26" s="88"/>
      <c r="E26" s="93"/>
      <c r="F26" s="115">
        <v>0</v>
      </c>
      <c r="G26" s="115">
        <v>0</v>
      </c>
      <c r="I26" s="89"/>
    </row>
    <row r="27" spans="1:11" ht="15" hidden="1" customHeight="1">
      <c r="A27" s="94"/>
      <c r="B27" s="111" t="s">
        <v>989</v>
      </c>
      <c r="C27" s="101"/>
      <c r="D27" s="95"/>
      <c r="E27" s="96"/>
      <c r="F27" s="115">
        <v>0</v>
      </c>
      <c r="G27" s="115">
        <v>0</v>
      </c>
      <c r="J27" s="89"/>
    </row>
    <row r="28" spans="1:11" ht="15" customHeight="1">
      <c r="A28" s="94"/>
      <c r="B28" s="111"/>
      <c r="C28" s="103"/>
      <c r="D28" s="95"/>
      <c r="E28" s="96"/>
      <c r="F28" s="115"/>
      <c r="G28" s="115"/>
      <c r="J28" s="89"/>
    </row>
    <row r="29" spans="1:11" ht="15" customHeight="1">
      <c r="A29" s="86"/>
      <c r="B29" s="109" t="s">
        <v>1017</v>
      </c>
      <c r="C29" s="101"/>
      <c r="D29" s="49"/>
      <c r="E29" s="49"/>
      <c r="F29" s="116">
        <v>-233663.9899039118</v>
      </c>
      <c r="G29" s="116">
        <v>-351037.25</v>
      </c>
      <c r="I29" s="89"/>
    </row>
    <row r="30" spans="1:11" ht="15" customHeight="1">
      <c r="A30" s="86"/>
      <c r="B30" s="109"/>
      <c r="C30" s="49"/>
      <c r="D30" s="49"/>
      <c r="E30" s="49"/>
      <c r="F30" s="116"/>
      <c r="G30" s="116"/>
      <c r="I30" s="89"/>
    </row>
    <row r="31" spans="1:11" ht="15" customHeight="1">
      <c r="A31" s="86"/>
      <c r="B31" s="112" t="s">
        <v>1018</v>
      </c>
      <c r="C31" s="113"/>
      <c r="D31" s="113"/>
      <c r="E31" s="113"/>
      <c r="F31" s="118">
        <v>559399.57999999856</v>
      </c>
      <c r="G31" s="118">
        <v>551181.40000000247</v>
      </c>
      <c r="H31" s="250"/>
      <c r="I31" s="89"/>
    </row>
    <row r="32" spans="1:11" ht="15" customHeight="1">
      <c r="F32" s="97"/>
    </row>
    <row r="33" spans="1:10" ht="15" customHeight="1">
      <c r="B33" s="7" t="s">
        <v>1005</v>
      </c>
      <c r="J33" s="89"/>
    </row>
    <row r="34" spans="1:10" ht="15" customHeight="1">
      <c r="F34" s="89"/>
      <c r="H34" s="38"/>
      <c r="J34" s="98"/>
    </row>
    <row r="35" spans="1:10" ht="15" customHeight="1">
      <c r="F35" s="89"/>
      <c r="G35" s="99"/>
      <c r="H35" s="38"/>
      <c r="J35" s="98"/>
    </row>
    <row r="36" spans="1:10" ht="15" customHeight="1">
      <c r="B36" s="100" t="s">
        <v>1019</v>
      </c>
      <c r="F36" s="89"/>
      <c r="G36" s="99"/>
      <c r="H36" s="38"/>
      <c r="J36" s="98"/>
    </row>
    <row r="37" spans="1:10">
      <c r="C37" s="38"/>
      <c r="D37" s="38"/>
      <c r="E37" s="38"/>
      <c r="H37" s="38"/>
      <c r="J37" s="98"/>
    </row>
    <row r="38" spans="1:10">
      <c r="C38" s="38"/>
      <c r="D38" s="38"/>
      <c r="E38" s="38"/>
      <c r="H38" s="38"/>
      <c r="J38" s="98"/>
    </row>
    <row r="39" spans="1:10">
      <c r="C39" s="38"/>
      <c r="D39" s="38"/>
      <c r="E39" s="38"/>
      <c r="H39" s="38"/>
      <c r="J39" s="98"/>
    </row>
    <row r="40" spans="1:10">
      <c r="C40" s="38"/>
      <c r="D40" s="38"/>
      <c r="E40" s="38"/>
      <c r="H40" s="38"/>
      <c r="J40" s="98"/>
    </row>
    <row r="41" spans="1:10">
      <c r="B41" s="43"/>
      <c r="C41" s="43"/>
      <c r="D41" s="43"/>
      <c r="E41" s="43"/>
      <c r="F41" s="43"/>
    </row>
    <row r="42" spans="1:10" s="100" customFormat="1">
      <c r="A42" s="171"/>
      <c r="B42" s="216" t="s">
        <v>1438</v>
      </c>
      <c r="C42" s="218" t="s">
        <v>1439</v>
      </c>
      <c r="F42" s="39" t="s">
        <v>1377</v>
      </c>
    </row>
    <row r="43" spans="1:10" s="100" customFormat="1">
      <c r="A43" s="171"/>
      <c r="B43" s="217" t="s">
        <v>1007</v>
      </c>
      <c r="C43" s="269" t="s">
        <v>1008</v>
      </c>
      <c r="F43" s="217" t="s">
        <v>1009</v>
      </c>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3">
    <mergeCell ref="B9:G9"/>
    <mergeCell ref="B10:G10"/>
    <mergeCell ref="B13:G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O63"/>
  <sheetViews>
    <sheetView showGridLines="0" topLeftCell="A16" zoomScale="80" zoomScaleNormal="80" zoomScaleSheetLayoutView="80" workbookViewId="0">
      <selection activeCell="J22" sqref="J22"/>
    </sheetView>
  </sheetViews>
  <sheetFormatPr baseColWidth="10" defaultColWidth="11.44140625" defaultRowHeight="15.6"/>
  <cols>
    <col min="1" max="1" width="4.44140625" style="7" customWidth="1"/>
    <col min="2" max="2" width="35.33203125" style="38" customWidth="1"/>
    <col min="3" max="3" width="11.6640625" style="7" customWidth="1"/>
    <col min="4" max="4" width="1.88671875" style="7" bestFit="1" customWidth="1"/>
    <col min="5" max="5" width="13.44140625" style="7" customWidth="1"/>
    <col min="6" max="6" width="6.5546875" style="7" customWidth="1"/>
    <col min="7" max="7" width="6.44140625" style="7" customWidth="1"/>
    <col min="8" max="8" width="9.44140625" style="7" customWidth="1"/>
    <col min="9" max="9" width="22.5546875" style="7" customWidth="1"/>
    <col min="10" max="10" width="13.33203125" style="7" bestFit="1" customWidth="1"/>
    <col min="11" max="11" width="16.44140625" style="7" bestFit="1" customWidth="1"/>
    <col min="12" max="12" width="15.44140625" style="7" bestFit="1" customWidth="1"/>
    <col min="13" max="13" width="15.109375" style="7" bestFit="1" customWidth="1"/>
    <col min="14" max="14" width="15.44140625" style="7" bestFit="1" customWidth="1"/>
    <col min="15" max="15" width="21.88671875" style="7" bestFit="1" customWidth="1"/>
    <col min="16" max="16384" width="11.44140625" style="7"/>
  </cols>
  <sheetData>
    <row r="1" spans="2:15">
      <c r="B1" s="7"/>
      <c r="D1" s="40"/>
    </row>
    <row r="2" spans="2:15">
      <c r="B2" s="44"/>
      <c r="C2" s="44"/>
      <c r="D2" s="45"/>
      <c r="E2" s="44"/>
      <c r="F2" s="44"/>
      <c r="G2" s="44"/>
      <c r="H2" s="44"/>
      <c r="I2" s="44"/>
      <c r="J2" s="44"/>
      <c r="K2" s="44"/>
      <c r="L2" s="44"/>
      <c r="M2" s="44"/>
      <c r="N2" s="44"/>
      <c r="O2" s="44"/>
    </row>
    <row r="3" spans="2:15">
      <c r="B3" s="7"/>
      <c r="D3" s="40"/>
    </row>
    <row r="4" spans="2:15">
      <c r="B4" s="7"/>
      <c r="D4" s="40"/>
    </row>
    <row r="5" spans="2:15">
      <c r="B5" s="7"/>
      <c r="D5" s="40"/>
    </row>
    <row r="6" spans="2:15">
      <c r="B6" s="7"/>
      <c r="D6" s="40"/>
    </row>
    <row r="7" spans="2:15">
      <c r="B7" s="46"/>
      <c r="C7" s="46"/>
      <c r="D7" s="47"/>
      <c r="E7" s="46"/>
      <c r="F7" s="46"/>
      <c r="G7" s="46"/>
      <c r="H7" s="46"/>
      <c r="I7" s="46"/>
      <c r="J7" s="46"/>
      <c r="K7" s="46"/>
      <c r="L7" s="46"/>
      <c r="M7" s="46"/>
      <c r="N7" s="46"/>
      <c r="O7" s="46"/>
    </row>
    <row r="8" spans="2:15">
      <c r="B8" s="25"/>
      <c r="K8" s="41" t="s">
        <v>994</v>
      </c>
    </row>
    <row r="9" spans="2:15">
      <c r="B9" s="467" t="s">
        <v>995</v>
      </c>
      <c r="C9" s="467"/>
      <c r="D9" s="467"/>
      <c r="E9" s="467"/>
      <c r="F9" s="467"/>
      <c r="G9" s="467"/>
      <c r="H9" s="467"/>
      <c r="I9" s="467"/>
      <c r="J9" s="467"/>
      <c r="K9" s="467"/>
    </row>
    <row r="10" spans="2:15">
      <c r="B10" s="468" t="s">
        <v>1020</v>
      </c>
      <c r="C10" s="468"/>
      <c r="D10" s="468"/>
      <c r="E10" s="468"/>
      <c r="F10" s="468"/>
      <c r="G10" s="468"/>
      <c r="H10" s="468"/>
      <c r="I10" s="468"/>
      <c r="J10" s="468"/>
      <c r="K10" s="468"/>
    </row>
    <row r="11" spans="2:15">
      <c r="B11" s="48" t="s">
        <v>1391</v>
      </c>
      <c r="C11" s="48"/>
      <c r="D11" s="48"/>
      <c r="E11" s="48"/>
      <c r="F11" s="48"/>
      <c r="G11" s="48"/>
      <c r="H11" s="48"/>
      <c r="I11" s="48"/>
      <c r="J11" s="48"/>
      <c r="K11" s="48"/>
    </row>
    <row r="12" spans="2:15">
      <c r="B12" s="48" t="s">
        <v>1270</v>
      </c>
      <c r="C12" s="48"/>
      <c r="D12" s="48"/>
      <c r="E12" s="48"/>
      <c r="F12" s="48"/>
      <c r="G12" s="48"/>
      <c r="H12" s="48"/>
      <c r="I12" s="48"/>
      <c r="J12" s="48"/>
      <c r="K12" s="48"/>
    </row>
    <row r="13" spans="2:15">
      <c r="B13" s="469" t="s">
        <v>997</v>
      </c>
      <c r="C13" s="469"/>
      <c r="D13" s="469"/>
      <c r="E13" s="469"/>
      <c r="F13" s="469"/>
      <c r="G13" s="469"/>
      <c r="H13" s="469"/>
      <c r="I13" s="469"/>
      <c r="J13" s="469"/>
      <c r="K13" s="469"/>
    </row>
    <row r="14" spans="2:15">
      <c r="B14" s="98"/>
      <c r="C14" s="48"/>
      <c r="D14" s="48"/>
      <c r="E14" s="48"/>
      <c r="F14" s="48"/>
      <c r="G14" s="48"/>
      <c r="H14" s="48"/>
      <c r="I14" s="48"/>
      <c r="J14" s="48"/>
      <c r="K14" s="48"/>
    </row>
    <row r="15" spans="2:15" s="98" customFormat="1" ht="40.950000000000003" customHeight="1">
      <c r="B15" s="123" t="s">
        <v>1021</v>
      </c>
      <c r="C15" s="470" t="s">
        <v>1022</v>
      </c>
      <c r="D15" s="470"/>
      <c r="E15" s="470"/>
      <c r="F15" s="470" t="s">
        <v>1023</v>
      </c>
      <c r="G15" s="470"/>
      <c r="H15" s="470"/>
      <c r="I15" s="123" t="s">
        <v>1205</v>
      </c>
    </row>
    <row r="16" spans="2:15" s="98" customFormat="1" ht="35.1" customHeight="1">
      <c r="B16" s="124" t="s">
        <v>1024</v>
      </c>
      <c r="C16" s="471">
        <v>20159126</v>
      </c>
      <c r="D16" s="472"/>
      <c r="E16" s="473"/>
      <c r="F16" s="471">
        <v>1120957.8599999999</v>
      </c>
      <c r="G16" s="472"/>
      <c r="H16" s="473"/>
      <c r="I16" s="128">
        <v>21280083.859999999</v>
      </c>
      <c r="J16" s="127"/>
      <c r="L16" s="136"/>
    </row>
    <row r="17" spans="1:15" s="98" customFormat="1" ht="35.1" customHeight="1">
      <c r="B17" s="129" t="s">
        <v>1025</v>
      </c>
      <c r="C17" s="474"/>
      <c r="D17" s="474"/>
      <c r="E17" s="474"/>
      <c r="F17" s="475"/>
      <c r="G17" s="475"/>
      <c r="H17" s="475"/>
      <c r="I17" s="130"/>
      <c r="J17" s="120"/>
      <c r="K17" s="291"/>
    </row>
    <row r="18" spans="1:15" s="98" customFormat="1" ht="35.1" customHeight="1">
      <c r="B18" s="131" t="s">
        <v>987</v>
      </c>
      <c r="C18" s="479">
        <v>58607509.089999974</v>
      </c>
      <c r="D18" s="479"/>
      <c r="E18" s="479"/>
      <c r="F18" s="476">
        <v>0</v>
      </c>
      <c r="G18" s="476"/>
      <c r="H18" s="476"/>
      <c r="I18" s="130"/>
      <c r="L18" s="121"/>
    </row>
    <row r="19" spans="1:15" s="98" customFormat="1" ht="35.1" customHeight="1">
      <c r="B19" s="131" t="s">
        <v>988</v>
      </c>
      <c r="C19" s="479">
        <v>-58362462.809999973</v>
      </c>
      <c r="D19" s="479"/>
      <c r="E19" s="479"/>
      <c r="F19" s="476">
        <v>0</v>
      </c>
      <c r="G19" s="476"/>
      <c r="H19" s="476"/>
      <c r="I19" s="130"/>
      <c r="L19" s="121"/>
    </row>
    <row r="20" spans="1:15" s="98" customFormat="1" ht="35.1" customHeight="1">
      <c r="B20" s="132" t="s">
        <v>1026</v>
      </c>
      <c r="C20" s="479">
        <v>0</v>
      </c>
      <c r="D20" s="479"/>
      <c r="E20" s="479"/>
      <c r="F20" s="476">
        <v>559399.57999999635</v>
      </c>
      <c r="G20" s="476"/>
      <c r="H20" s="476"/>
      <c r="I20" s="130"/>
      <c r="J20" s="247"/>
      <c r="L20" s="121"/>
    </row>
    <row r="21" spans="1:15" s="98" customFormat="1" ht="35.1" customHeight="1">
      <c r="B21" s="124" t="s">
        <v>1027</v>
      </c>
      <c r="C21" s="475">
        <v>20404172.280000001</v>
      </c>
      <c r="D21" s="475"/>
      <c r="E21" s="475"/>
      <c r="F21" s="475">
        <v>1680357.4399999962</v>
      </c>
      <c r="G21" s="475"/>
      <c r="H21" s="475"/>
      <c r="I21" s="123" t="s">
        <v>1390</v>
      </c>
      <c r="J21" s="120"/>
      <c r="K21" s="120"/>
    </row>
    <row r="22" spans="1:15" s="98" customFormat="1" ht="35.1" customHeight="1">
      <c r="B22" s="125"/>
      <c r="C22" s="477"/>
      <c r="D22" s="477"/>
      <c r="E22" s="477"/>
      <c r="F22" s="478"/>
      <c r="G22" s="478"/>
      <c r="H22" s="478"/>
      <c r="I22" s="126">
        <v>22084529.719999999</v>
      </c>
      <c r="J22" s="449"/>
      <c r="K22" s="120"/>
    </row>
    <row r="23" spans="1:15">
      <c r="O23" s="33"/>
    </row>
    <row r="24" spans="1:15">
      <c r="B24" s="7" t="s">
        <v>1028</v>
      </c>
      <c r="O24" s="33"/>
    </row>
    <row r="25" spans="1:15">
      <c r="O25" s="33"/>
    </row>
    <row r="26" spans="1:15">
      <c r="O26" s="33"/>
    </row>
    <row r="27" spans="1:15">
      <c r="B27" s="100" t="s">
        <v>1019</v>
      </c>
      <c r="O27" s="33"/>
    </row>
    <row r="28" spans="1:15">
      <c r="B28" s="100"/>
      <c r="O28" s="33"/>
    </row>
    <row r="29" spans="1:15">
      <c r="O29" s="33"/>
    </row>
    <row r="30" spans="1:15">
      <c r="B30" s="7"/>
      <c r="O30" s="33"/>
    </row>
    <row r="31" spans="1:15">
      <c r="O31" s="33"/>
    </row>
    <row r="32" spans="1:15" s="100" customFormat="1">
      <c r="A32" s="171"/>
      <c r="B32" s="216" t="s">
        <v>1438</v>
      </c>
      <c r="C32" s="218" t="s">
        <v>1439</v>
      </c>
      <c r="F32" s="39" t="s">
        <v>1377</v>
      </c>
    </row>
    <row r="33" spans="1:6" s="100" customFormat="1">
      <c r="A33" s="171"/>
      <c r="B33" s="217" t="s">
        <v>1007</v>
      </c>
      <c r="C33" s="269" t="s">
        <v>1008</v>
      </c>
      <c r="F33" s="217" t="s">
        <v>1009</v>
      </c>
    </row>
    <row r="54" spans="4:8">
      <c r="H54" s="7">
        <v>0</v>
      </c>
    </row>
    <row r="63" spans="4:8">
      <c r="D63" s="7">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9">
    <mergeCell ref="C22:E22"/>
    <mergeCell ref="F22:H22"/>
    <mergeCell ref="C21:E21"/>
    <mergeCell ref="C18:E18"/>
    <mergeCell ref="C20:E20"/>
    <mergeCell ref="F19:H19"/>
    <mergeCell ref="C19:E19"/>
    <mergeCell ref="F20:H20"/>
    <mergeCell ref="C16:E16"/>
    <mergeCell ref="F16:H16"/>
    <mergeCell ref="C17:E17"/>
    <mergeCell ref="F21:H21"/>
    <mergeCell ref="F17:H17"/>
    <mergeCell ref="F18:H18"/>
    <mergeCell ref="B9:K9"/>
    <mergeCell ref="B10:K10"/>
    <mergeCell ref="B13:K13"/>
    <mergeCell ref="C15:E15"/>
    <mergeCell ref="F15:H15"/>
  </mergeCells>
  <hyperlinks>
    <hyperlink ref="K8"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O44"/>
  <sheetViews>
    <sheetView showGridLines="0" topLeftCell="A59" zoomScale="80" zoomScaleNormal="80" zoomScaleSheetLayoutView="90" workbookViewId="0">
      <selection activeCell="I35" sqref="I34:K35"/>
    </sheetView>
  </sheetViews>
  <sheetFormatPr baseColWidth="10" defaultColWidth="11.44140625" defaultRowHeight="15.6"/>
  <cols>
    <col min="1" max="1" width="3" style="7" customWidth="1"/>
    <col min="2" max="2" width="52.5546875" style="38" customWidth="1"/>
    <col min="3" max="3" width="17" style="38" bestFit="1" customWidth="1"/>
    <col min="4" max="4" width="10.44140625" style="38" customWidth="1"/>
    <col min="5" max="5" width="21.6640625" style="38" customWidth="1"/>
    <col min="6" max="6" width="21.33203125" style="146" customWidth="1"/>
    <col min="7" max="7" width="3" style="7" customWidth="1"/>
    <col min="8" max="8" width="9.109375" style="7" bestFit="1" customWidth="1"/>
    <col min="9" max="9" width="17.44140625" style="7" customWidth="1"/>
    <col min="10" max="10" width="19" style="7" bestFit="1" customWidth="1"/>
    <col min="11" max="16384" width="11.44140625" style="7"/>
  </cols>
  <sheetData>
    <row r="1" spans="2:15">
      <c r="B1" s="7"/>
      <c r="C1" s="7"/>
      <c r="D1" s="40"/>
      <c r="E1" s="7"/>
      <c r="F1" s="7"/>
    </row>
    <row r="2" spans="2:15">
      <c r="B2" s="44"/>
      <c r="C2" s="44"/>
      <c r="D2" s="45"/>
      <c r="E2" s="44"/>
      <c r="F2" s="44"/>
      <c r="G2" s="44"/>
      <c r="H2" s="44"/>
      <c r="I2" s="44"/>
      <c r="J2" s="44"/>
      <c r="K2" s="44"/>
      <c r="L2" s="44"/>
      <c r="M2" s="44"/>
      <c r="N2" s="44"/>
      <c r="O2" s="44"/>
    </row>
    <row r="3" spans="2:15">
      <c r="B3" s="7"/>
      <c r="C3" s="7"/>
      <c r="D3" s="40"/>
      <c r="E3" s="7"/>
      <c r="F3" s="7"/>
    </row>
    <row r="4" spans="2:15">
      <c r="B4" s="7"/>
      <c r="C4" s="7"/>
      <c r="D4" s="40"/>
      <c r="E4" s="7"/>
      <c r="F4" s="7"/>
    </row>
    <row r="5" spans="2:15">
      <c r="B5" s="7"/>
      <c r="C5" s="7"/>
      <c r="D5" s="40"/>
      <c r="E5" s="7"/>
      <c r="F5" s="7"/>
    </row>
    <row r="6" spans="2:15">
      <c r="B6" s="7"/>
      <c r="C6" s="7"/>
      <c r="D6" s="40"/>
      <c r="E6" s="7"/>
      <c r="F6" s="7"/>
    </row>
    <row r="7" spans="2:15">
      <c r="B7" s="46"/>
      <c r="C7" s="46"/>
      <c r="D7" s="47"/>
      <c r="E7" s="46"/>
      <c r="F7" s="46"/>
      <c r="G7" s="46"/>
      <c r="H7" s="46"/>
      <c r="I7" s="46"/>
      <c r="J7" s="46"/>
      <c r="K7" s="46"/>
      <c r="L7" s="46"/>
      <c r="M7" s="46"/>
      <c r="N7" s="46"/>
      <c r="O7" s="46"/>
    </row>
    <row r="8" spans="2:15">
      <c r="B8" s="25"/>
      <c r="F8" s="41" t="s">
        <v>994</v>
      </c>
    </row>
    <row r="9" spans="2:15">
      <c r="B9" s="461" t="s">
        <v>995</v>
      </c>
      <c r="C9" s="461"/>
      <c r="D9" s="461"/>
      <c r="E9" s="461"/>
      <c r="F9" s="461"/>
      <c r="G9" s="461"/>
      <c r="H9" s="82"/>
      <c r="I9" s="82"/>
    </row>
    <row r="10" spans="2:15">
      <c r="B10" s="467" t="s">
        <v>1032</v>
      </c>
      <c r="C10" s="467"/>
      <c r="D10" s="467"/>
      <c r="E10" s="467"/>
      <c r="F10" s="467"/>
      <c r="G10" s="133"/>
      <c r="H10" s="134"/>
      <c r="I10" s="134"/>
    </row>
    <row r="11" spans="2:15">
      <c r="B11" s="48" t="s">
        <v>1388</v>
      </c>
      <c r="C11" s="48"/>
      <c r="D11" s="48"/>
      <c r="E11" s="48"/>
      <c r="F11" s="48"/>
      <c r="G11" s="48"/>
      <c r="H11" s="134"/>
      <c r="I11" s="134"/>
    </row>
    <row r="12" spans="2:15">
      <c r="B12" s="26" t="s">
        <v>1392</v>
      </c>
      <c r="C12" s="48"/>
      <c r="D12" s="48"/>
      <c r="E12" s="48"/>
      <c r="F12" s="48"/>
      <c r="G12" s="48"/>
      <c r="H12" s="134"/>
      <c r="I12" s="134"/>
    </row>
    <row r="13" spans="2:15">
      <c r="B13" s="482" t="s">
        <v>997</v>
      </c>
      <c r="C13" s="482"/>
      <c r="D13" s="482"/>
      <c r="E13" s="482"/>
      <c r="F13" s="482"/>
      <c r="G13" s="134"/>
      <c r="H13" s="134"/>
      <c r="I13" s="134"/>
    </row>
    <row r="14" spans="2:15">
      <c r="B14" s="135"/>
      <c r="C14" s="135"/>
      <c r="D14" s="135"/>
      <c r="E14" s="135"/>
      <c r="F14" s="98"/>
      <c r="G14" s="38"/>
    </row>
    <row r="15" spans="2:15" ht="45" customHeight="1">
      <c r="B15" s="147"/>
      <c r="C15" s="105"/>
      <c r="D15" s="105"/>
      <c r="E15" s="54">
        <v>45199</v>
      </c>
      <c r="F15" s="54">
        <v>44834</v>
      </c>
    </row>
    <row r="16" spans="2:15">
      <c r="B16" s="485"/>
      <c r="C16" s="486"/>
      <c r="D16" s="486"/>
      <c r="E16" s="154"/>
      <c r="F16" s="154"/>
    </row>
    <row r="17" spans="2:11" s="98" customFormat="1">
      <c r="B17" s="148" t="s">
        <v>1033</v>
      </c>
      <c r="C17" s="122"/>
      <c r="D17" s="122"/>
      <c r="E17" s="155"/>
      <c r="F17" s="155"/>
    </row>
    <row r="18" spans="2:11" s="98" customFormat="1">
      <c r="B18" s="149"/>
      <c r="C18" s="122"/>
      <c r="D18" s="122"/>
      <c r="E18" s="155"/>
      <c r="F18" s="155"/>
      <c r="H18" s="136"/>
      <c r="I18" s="136"/>
      <c r="J18" s="136"/>
      <c r="K18" s="136"/>
    </row>
    <row r="19" spans="2:11" s="98" customFormat="1">
      <c r="B19" s="480" t="s">
        <v>1034</v>
      </c>
      <c r="C19" s="481"/>
      <c r="D19" s="481"/>
      <c r="E19" s="155"/>
      <c r="F19" s="155"/>
      <c r="H19" s="136"/>
      <c r="I19" s="136"/>
      <c r="J19" s="136"/>
      <c r="K19" s="136"/>
    </row>
    <row r="20" spans="2:11" s="98" customFormat="1">
      <c r="B20" s="321" t="s">
        <v>1275</v>
      </c>
      <c r="C20" s="119"/>
      <c r="D20" s="119"/>
      <c r="E20" s="155">
        <v>-635270.04999999981</v>
      </c>
      <c r="F20" s="155">
        <v>647570.5900000066</v>
      </c>
      <c r="H20" s="136"/>
      <c r="I20" s="136"/>
      <c r="J20" s="136"/>
      <c r="K20" s="136"/>
    </row>
    <row r="21" spans="2:11" s="98" customFormat="1">
      <c r="B21" s="321" t="s">
        <v>1276</v>
      </c>
      <c r="C21" s="122"/>
      <c r="D21" s="119"/>
      <c r="E21" s="155">
        <v>175596.41999999998</v>
      </c>
      <c r="F21" s="155">
        <v>140674.43000000002</v>
      </c>
      <c r="H21" s="136"/>
      <c r="I21" s="136"/>
      <c r="J21" s="136"/>
      <c r="K21" s="136"/>
    </row>
    <row r="22" spans="2:11" s="98" customFormat="1">
      <c r="B22" s="150" t="s">
        <v>1035</v>
      </c>
      <c r="C22" s="119"/>
      <c r="D22" s="119"/>
      <c r="E22" s="155">
        <v>-231171.33000000002</v>
      </c>
      <c r="F22" s="155">
        <v>-348938.52999999997</v>
      </c>
      <c r="H22" s="136"/>
      <c r="I22" s="136"/>
      <c r="J22" s="136"/>
      <c r="K22" s="136"/>
    </row>
    <row r="23" spans="2:11" s="98" customFormat="1">
      <c r="B23" s="150" t="s">
        <v>1036</v>
      </c>
      <c r="C23" s="119"/>
      <c r="D23" s="119"/>
      <c r="E23" s="155">
        <v>0</v>
      </c>
      <c r="F23" s="155">
        <v>532543.50999999989</v>
      </c>
      <c r="H23" s="136"/>
      <c r="I23" s="136"/>
      <c r="J23" s="136"/>
      <c r="K23" s="136"/>
    </row>
    <row r="24" spans="2:11" s="98" customFormat="1">
      <c r="B24" s="150"/>
      <c r="C24" s="122"/>
      <c r="D24" s="122"/>
      <c r="E24" s="155"/>
      <c r="F24" s="155"/>
      <c r="H24" s="136"/>
      <c r="I24" s="136"/>
      <c r="J24" s="136"/>
      <c r="K24" s="136"/>
    </row>
    <row r="25" spans="2:11" s="48" customFormat="1">
      <c r="B25" s="480" t="s">
        <v>1037</v>
      </c>
      <c r="C25" s="481"/>
      <c r="D25" s="481"/>
      <c r="E25" s="156">
        <v>-690844.95999999985</v>
      </c>
      <c r="F25" s="156">
        <v>971850.00000000652</v>
      </c>
      <c r="H25" s="136"/>
      <c r="I25" s="136"/>
      <c r="J25" s="136"/>
      <c r="K25" s="136"/>
    </row>
    <row r="26" spans="2:11" s="98" customFormat="1">
      <c r="B26" s="149"/>
      <c r="C26" s="122"/>
      <c r="D26" s="119"/>
      <c r="E26" s="155"/>
      <c r="F26" s="155"/>
      <c r="H26" s="136"/>
      <c r="I26" s="136"/>
      <c r="J26" s="136"/>
      <c r="K26" s="136"/>
    </row>
    <row r="27" spans="2:11" s="98" customFormat="1">
      <c r="B27" s="148" t="s">
        <v>1038</v>
      </c>
      <c r="C27" s="119"/>
      <c r="D27" s="119"/>
      <c r="E27" s="155"/>
      <c r="F27" s="155"/>
      <c r="H27" s="136"/>
      <c r="I27" s="136"/>
      <c r="J27" s="136"/>
      <c r="K27" s="136"/>
    </row>
    <row r="28" spans="2:11" s="98" customFormat="1">
      <c r="B28" s="151"/>
      <c r="C28" s="119"/>
      <c r="D28" s="119"/>
      <c r="E28" s="155"/>
      <c r="F28" s="155"/>
      <c r="H28" s="136"/>
      <c r="I28" s="136"/>
      <c r="J28" s="136"/>
      <c r="K28" s="136"/>
    </row>
    <row r="29" spans="2:11" s="98" customFormat="1">
      <c r="B29" s="483" t="s">
        <v>988</v>
      </c>
      <c r="C29" s="484"/>
      <c r="D29" s="484"/>
      <c r="E29" s="155">
        <v>-58362462.809999973</v>
      </c>
      <c r="F29" s="155">
        <v>-60705349.729999997</v>
      </c>
      <c r="H29" s="136"/>
      <c r="I29" s="136"/>
      <c r="J29" s="136"/>
      <c r="K29" s="136"/>
    </row>
    <row r="30" spans="2:11" s="98" customFormat="1">
      <c r="B30" s="152" t="s">
        <v>987</v>
      </c>
      <c r="C30" s="137"/>
      <c r="D30" s="122"/>
      <c r="E30" s="155">
        <v>58607509.089999974</v>
      </c>
      <c r="F30" s="155">
        <v>62827741.369999997</v>
      </c>
      <c r="H30" s="136"/>
    </row>
    <row r="31" spans="2:11" s="98" customFormat="1">
      <c r="B31" s="152"/>
      <c r="C31" s="137"/>
      <c r="D31" s="119"/>
      <c r="E31" s="155"/>
      <c r="F31" s="155"/>
      <c r="H31" s="136"/>
    </row>
    <row r="32" spans="2:11" s="98" customFormat="1">
      <c r="B32" s="480" t="s">
        <v>1039</v>
      </c>
      <c r="C32" s="481"/>
      <c r="D32" s="481"/>
      <c r="E32" s="156">
        <v>245046.28000000119</v>
      </c>
      <c r="F32" s="156">
        <v>2122391.6400000006</v>
      </c>
      <c r="H32" s="136"/>
    </row>
    <row r="33" spans="1:11" s="98" customFormat="1">
      <c r="B33" s="153" t="s">
        <v>1040</v>
      </c>
      <c r="C33" s="138"/>
      <c r="D33" s="138"/>
      <c r="E33" s="156">
        <v>460015.3</v>
      </c>
      <c r="F33" s="156">
        <v>1974735.54</v>
      </c>
      <c r="H33" s="136"/>
      <c r="I33" s="139"/>
    </row>
    <row r="34" spans="1:11" s="157" customFormat="1">
      <c r="B34" s="158" t="s">
        <v>1041</v>
      </c>
      <c r="C34" s="159"/>
      <c r="D34" s="159"/>
      <c r="E34" s="160">
        <v>14216.620000001334</v>
      </c>
      <c r="F34" s="160">
        <v>5068977.1800000072</v>
      </c>
      <c r="I34" s="139"/>
      <c r="J34" s="161"/>
      <c r="K34" s="161"/>
    </row>
    <row r="35" spans="1:11" s="98" customFormat="1">
      <c r="C35" s="142"/>
      <c r="D35" s="142"/>
      <c r="E35" s="143"/>
      <c r="F35" s="143"/>
      <c r="I35" s="144"/>
      <c r="J35" s="140"/>
      <c r="K35" s="141"/>
    </row>
    <row r="36" spans="1:11" s="98" customFormat="1">
      <c r="B36" s="7" t="s">
        <v>1028</v>
      </c>
      <c r="C36" s="7"/>
      <c r="D36" s="7"/>
      <c r="E36" s="7"/>
      <c r="F36" s="7"/>
      <c r="I36" s="140"/>
      <c r="J36" s="140"/>
      <c r="K36" s="141"/>
    </row>
    <row r="37" spans="1:11">
      <c r="E37" s="7"/>
      <c r="F37" s="7"/>
      <c r="I37" s="145"/>
      <c r="J37" s="145"/>
      <c r="K37" s="145"/>
    </row>
    <row r="38" spans="1:11">
      <c r="E38" s="7"/>
      <c r="F38" s="7"/>
      <c r="G38" s="38"/>
      <c r="I38" s="98"/>
    </row>
    <row r="39" spans="1:11">
      <c r="B39" s="100" t="s">
        <v>1019</v>
      </c>
      <c r="E39" s="7"/>
      <c r="F39" s="7"/>
      <c r="G39" s="38"/>
      <c r="I39" s="98"/>
    </row>
    <row r="40" spans="1:11">
      <c r="B40" s="100"/>
      <c r="E40" s="7"/>
      <c r="F40" s="7"/>
      <c r="G40" s="38"/>
      <c r="I40" s="98"/>
    </row>
    <row r="41" spans="1:11">
      <c r="B41" s="100"/>
      <c r="E41" s="7"/>
      <c r="F41" s="7"/>
      <c r="G41" s="38"/>
      <c r="I41" s="98"/>
    </row>
    <row r="43" spans="1:11" s="100" customFormat="1">
      <c r="A43" s="171"/>
      <c r="B43" s="216" t="s">
        <v>1438</v>
      </c>
      <c r="C43" s="218" t="s">
        <v>1439</v>
      </c>
      <c r="E43" s="39" t="s">
        <v>1377</v>
      </c>
    </row>
    <row r="44" spans="1:11" s="100" customFormat="1">
      <c r="A44" s="171"/>
      <c r="B44" s="217" t="s">
        <v>1007</v>
      </c>
      <c r="C44" s="269" t="s">
        <v>1008</v>
      </c>
      <c r="E44" s="217" t="s">
        <v>1009</v>
      </c>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9:G9"/>
    <mergeCell ref="B32:D32"/>
    <mergeCell ref="B10:F10"/>
    <mergeCell ref="B13:F13"/>
    <mergeCell ref="B19:D19"/>
    <mergeCell ref="B25:D25"/>
    <mergeCell ref="B29:D29"/>
    <mergeCell ref="B16:D16"/>
  </mergeCells>
  <hyperlinks>
    <hyperlink ref="F8" location="Índice!A1" display="Índice" xr:uid="{00000000-0004-0000-0500-000000000000}"/>
  </hyperlinks>
  <pageMargins left="0.7" right="0.7" top="0.75" bottom="0.75" header="0.3" footer="0.3"/>
  <pageSetup paperSize="9" scale="70" fitToHeight="0" orientation="portrait" r:id="rId5"/>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pageSetUpPr fitToPage="1"/>
  </sheetPr>
  <dimension ref="A1:U313"/>
  <sheetViews>
    <sheetView showGridLines="0" zoomScale="80" zoomScaleNormal="80" zoomScaleSheetLayoutView="80" workbookViewId="0">
      <pane ySplit="11" topLeftCell="A12" activePane="bottomLeft" state="frozen"/>
      <selection pane="bottomLeft" activeCell="V10" sqref="V10"/>
    </sheetView>
  </sheetViews>
  <sheetFormatPr baseColWidth="10" defaultColWidth="11.44140625" defaultRowHeight="15.6"/>
  <cols>
    <col min="1" max="1" width="3.44140625" style="7" customWidth="1"/>
    <col min="2" max="2" width="3.5546875" style="7" customWidth="1"/>
    <col min="3" max="4" width="11.44140625" style="7"/>
    <col min="5" max="5" width="13.5546875" style="7" bestFit="1" customWidth="1"/>
    <col min="6" max="6" width="11.44140625" style="7"/>
    <col min="7" max="7" width="20.44140625" style="7" bestFit="1" customWidth="1"/>
    <col min="8" max="11" width="11.44140625" style="7"/>
    <col min="12" max="12" width="12.5546875" style="7" customWidth="1"/>
    <col min="13" max="13" width="4.44140625" style="7" customWidth="1"/>
    <col min="14" max="16384" width="11.44140625" style="7"/>
  </cols>
  <sheetData>
    <row r="1" spans="2:21">
      <c r="D1" s="40"/>
    </row>
    <row r="2" spans="2:21">
      <c r="B2" s="44"/>
      <c r="C2" s="44"/>
      <c r="D2" s="45"/>
      <c r="E2" s="44"/>
      <c r="F2" s="44"/>
      <c r="G2" s="44"/>
      <c r="H2" s="44"/>
      <c r="I2" s="44"/>
      <c r="J2" s="44"/>
      <c r="K2" s="44"/>
      <c r="L2" s="44"/>
      <c r="M2" s="44"/>
      <c r="N2" s="44"/>
      <c r="O2" s="44"/>
      <c r="P2" s="44"/>
      <c r="Q2" s="44"/>
      <c r="R2" s="44"/>
      <c r="S2" s="44"/>
      <c r="T2" s="44"/>
      <c r="U2" s="44"/>
    </row>
    <row r="3" spans="2:21">
      <c r="D3" s="40"/>
    </row>
    <row r="4" spans="2:21">
      <c r="D4" s="40"/>
    </row>
    <row r="5" spans="2:21">
      <c r="D5" s="40"/>
    </row>
    <row r="6" spans="2:21">
      <c r="D6" s="40"/>
    </row>
    <row r="7" spans="2:21">
      <c r="B7" s="46"/>
      <c r="C7" s="46"/>
      <c r="D7" s="47"/>
      <c r="E7" s="46"/>
      <c r="F7" s="46"/>
      <c r="G7" s="46"/>
      <c r="H7" s="46"/>
      <c r="I7" s="46"/>
      <c r="J7" s="46"/>
      <c r="K7" s="46"/>
      <c r="L7" s="46"/>
      <c r="M7" s="46"/>
      <c r="N7" s="46"/>
      <c r="O7" s="46"/>
      <c r="P7" s="46"/>
      <c r="Q7" s="46"/>
      <c r="R7" s="46"/>
      <c r="S7" s="46"/>
      <c r="T7" s="46"/>
      <c r="U7" s="46"/>
    </row>
    <row r="8" spans="2:21">
      <c r="L8" s="167" t="s">
        <v>994</v>
      </c>
    </row>
    <row r="9" spans="2:21">
      <c r="L9" s="167"/>
    </row>
    <row r="10" spans="2:21" ht="60.6" customHeight="1">
      <c r="C10" s="499" t="s">
        <v>1481</v>
      </c>
      <c r="D10" s="499"/>
      <c r="E10" s="499"/>
      <c r="F10" s="499"/>
      <c r="G10" s="499"/>
      <c r="H10" s="499"/>
      <c r="I10" s="499"/>
      <c r="J10" s="499"/>
      <c r="K10" s="499"/>
      <c r="L10" s="499"/>
      <c r="M10" s="499"/>
      <c r="N10" s="499"/>
      <c r="O10" s="499"/>
    </row>
    <row r="11" spans="2:21" ht="21" customHeight="1">
      <c r="C11" s="498" t="s">
        <v>1393</v>
      </c>
      <c r="D11" s="498"/>
      <c r="E11" s="498"/>
      <c r="F11" s="498"/>
      <c r="G11" s="498"/>
      <c r="H11" s="498"/>
      <c r="I11" s="498"/>
      <c r="J11" s="498"/>
      <c r="K11" s="498"/>
      <c r="L11" s="498"/>
    </row>
    <row r="13" spans="2:21">
      <c r="C13" s="79" t="s">
        <v>1042</v>
      </c>
    </row>
    <row r="14" spans="2:21">
      <c r="C14" s="79"/>
    </row>
    <row r="15" spans="2:21">
      <c r="C15" s="79" t="s">
        <v>1043</v>
      </c>
    </row>
    <row r="16" spans="2:21" ht="50.4" customHeight="1">
      <c r="C16" s="497" t="s">
        <v>1480</v>
      </c>
      <c r="D16" s="497"/>
      <c r="E16" s="497"/>
      <c r="F16" s="497"/>
      <c r="G16" s="497"/>
      <c r="H16" s="497"/>
      <c r="I16" s="497"/>
      <c r="J16" s="497"/>
      <c r="K16" s="497"/>
      <c r="L16" s="497"/>
    </row>
    <row r="17" spans="3:12" s="168" customFormat="1" ht="47.4" customHeight="1">
      <c r="C17" s="487" t="s">
        <v>1044</v>
      </c>
      <c r="D17" s="487"/>
      <c r="E17" s="487"/>
      <c r="F17" s="487"/>
      <c r="G17" s="487"/>
      <c r="H17" s="487"/>
      <c r="I17" s="487"/>
      <c r="J17" s="487"/>
      <c r="K17" s="487"/>
      <c r="L17" s="487"/>
    </row>
    <row r="18" spans="3:12" s="168" customFormat="1" ht="63" customHeight="1">
      <c r="C18" s="487" t="s">
        <v>1045</v>
      </c>
      <c r="D18" s="487"/>
      <c r="E18" s="487"/>
      <c r="F18" s="487"/>
      <c r="G18" s="487"/>
      <c r="H18" s="487"/>
      <c r="I18" s="487"/>
      <c r="J18" s="487"/>
      <c r="K18" s="487"/>
      <c r="L18" s="487"/>
    </row>
    <row r="19" spans="3:12" ht="49.2" customHeight="1">
      <c r="C19" s="497" t="s">
        <v>1046</v>
      </c>
      <c r="D19" s="497"/>
      <c r="E19" s="497"/>
      <c r="F19" s="497"/>
      <c r="G19" s="497"/>
      <c r="H19" s="497"/>
      <c r="I19" s="497"/>
      <c r="J19" s="497"/>
      <c r="K19" s="497"/>
      <c r="L19" s="497"/>
    </row>
    <row r="20" spans="3:12" s="168" customFormat="1">
      <c r="C20" s="162"/>
      <c r="D20" s="162"/>
      <c r="E20" s="162"/>
      <c r="F20" s="162"/>
      <c r="G20" s="162"/>
      <c r="H20" s="162"/>
      <c r="I20" s="162"/>
      <c r="J20" s="162"/>
      <c r="K20" s="162"/>
      <c r="L20" s="162"/>
    </row>
    <row r="21" spans="3:12">
      <c r="C21" s="79" t="s">
        <v>1047</v>
      </c>
    </row>
    <row r="22" spans="3:12" s="168" customFormat="1" ht="9.6" customHeight="1">
      <c r="C22" s="162"/>
      <c r="D22" s="162"/>
      <c r="E22" s="162"/>
      <c r="F22" s="162"/>
      <c r="G22" s="162"/>
      <c r="H22" s="162"/>
      <c r="I22" s="162"/>
      <c r="J22" s="162"/>
      <c r="K22" s="162"/>
      <c r="L22" s="162"/>
    </row>
    <row r="23" spans="3:12" ht="28.5" customHeight="1">
      <c r="C23" s="494" t="s">
        <v>1048</v>
      </c>
      <c r="D23" s="494"/>
      <c r="E23" s="494"/>
      <c r="F23" s="494"/>
      <c r="G23" s="494"/>
      <c r="H23" s="494"/>
      <c r="I23" s="494"/>
      <c r="J23" s="494"/>
      <c r="K23" s="494"/>
      <c r="L23" s="494"/>
    </row>
    <row r="25" spans="3:12">
      <c r="C25" s="79" t="s">
        <v>1049</v>
      </c>
    </row>
    <row r="26" spans="3:12">
      <c r="C26" s="79"/>
    </row>
    <row r="27" spans="3:12">
      <c r="C27" s="79" t="s">
        <v>1050</v>
      </c>
    </row>
    <row r="29" spans="3:12" s="168" customFormat="1" ht="30" customHeight="1">
      <c r="C29" s="487" t="s">
        <v>1051</v>
      </c>
      <c r="D29" s="487"/>
      <c r="E29" s="487"/>
      <c r="F29" s="487"/>
      <c r="G29" s="487"/>
      <c r="H29" s="487"/>
      <c r="I29" s="487"/>
      <c r="J29" s="487"/>
      <c r="K29" s="487"/>
      <c r="L29" s="487"/>
    </row>
    <row r="30" spans="3:12" s="168" customFormat="1" ht="48.75" customHeight="1">
      <c r="C30" s="487" t="s">
        <v>1052</v>
      </c>
      <c r="D30" s="487"/>
      <c r="E30" s="487"/>
      <c r="F30" s="487"/>
      <c r="G30" s="487"/>
      <c r="H30" s="487"/>
      <c r="I30" s="487"/>
      <c r="J30" s="487"/>
      <c r="K30" s="487"/>
      <c r="L30" s="487"/>
    </row>
    <row r="31" spans="3:12" s="168" customFormat="1" ht="48.75" customHeight="1">
      <c r="C31" s="487" t="s">
        <v>1053</v>
      </c>
      <c r="D31" s="487"/>
      <c r="E31" s="487"/>
      <c r="F31" s="487"/>
      <c r="G31" s="487"/>
      <c r="H31" s="487"/>
      <c r="I31" s="487"/>
      <c r="J31" s="487"/>
      <c r="K31" s="487"/>
      <c r="L31" s="487"/>
    </row>
    <row r="32" spans="3:12" s="168" customFormat="1" ht="46.5" customHeight="1">
      <c r="C32" s="487" t="s">
        <v>1054</v>
      </c>
      <c r="D32" s="487"/>
      <c r="E32" s="487"/>
      <c r="F32" s="487"/>
      <c r="G32" s="487"/>
      <c r="H32" s="487"/>
      <c r="I32" s="487"/>
      <c r="J32" s="487"/>
      <c r="K32" s="487"/>
      <c r="L32" s="487"/>
    </row>
    <row r="33" spans="3:12" s="168" customFormat="1" ht="68.400000000000006" customHeight="1">
      <c r="C33" s="487" t="s">
        <v>1055</v>
      </c>
      <c r="D33" s="487"/>
      <c r="E33" s="487"/>
      <c r="F33" s="487"/>
      <c r="G33" s="487"/>
      <c r="H33" s="487"/>
      <c r="I33" s="487"/>
      <c r="J33" s="487"/>
      <c r="K33" s="487"/>
      <c r="L33" s="487"/>
    </row>
    <row r="34" spans="3:12">
      <c r="C34" s="79" t="s">
        <v>1056</v>
      </c>
    </row>
    <row r="35" spans="3:12">
      <c r="C35" s="7" t="s">
        <v>1057</v>
      </c>
    </row>
    <row r="37" spans="3:12" ht="28.5" customHeight="1">
      <c r="C37" s="492" t="s">
        <v>1058</v>
      </c>
      <c r="D37" s="492"/>
      <c r="E37" s="492"/>
      <c r="F37" s="492"/>
      <c r="G37" s="492"/>
      <c r="H37" s="492"/>
      <c r="I37" s="491" t="s">
        <v>1059</v>
      </c>
      <c r="J37" s="491"/>
      <c r="K37" s="491" t="s">
        <v>1060</v>
      </c>
      <c r="L37" s="491"/>
    </row>
    <row r="38" spans="3:12" ht="31.5" customHeight="1">
      <c r="C38" s="493" t="s">
        <v>1061</v>
      </c>
      <c r="D38" s="493"/>
      <c r="E38" s="493"/>
      <c r="F38" s="493"/>
      <c r="G38" s="493"/>
      <c r="H38" s="493"/>
      <c r="I38" s="489">
        <v>0</v>
      </c>
      <c r="J38" s="490"/>
      <c r="K38" s="490" t="s">
        <v>1062</v>
      </c>
      <c r="L38" s="490"/>
    </row>
    <row r="39" spans="3:12" s="98" customFormat="1" ht="36" customHeight="1">
      <c r="C39" s="488" t="s">
        <v>1063</v>
      </c>
      <c r="D39" s="488"/>
      <c r="E39" s="488"/>
      <c r="F39" s="488"/>
      <c r="G39" s="488"/>
      <c r="H39" s="488"/>
      <c r="I39" s="489">
        <v>0</v>
      </c>
      <c r="J39" s="490"/>
      <c r="K39" s="490" t="s">
        <v>1062</v>
      </c>
      <c r="L39" s="490"/>
    </row>
    <row r="40" spans="3:12" ht="27.75" customHeight="1">
      <c r="C40" s="488" t="s">
        <v>1064</v>
      </c>
      <c r="D40" s="488"/>
      <c r="E40" s="488"/>
      <c r="F40" s="488"/>
      <c r="G40" s="488"/>
      <c r="H40" s="488"/>
      <c r="I40" s="489">
        <v>0</v>
      </c>
      <c r="J40" s="490"/>
      <c r="K40" s="490" t="s">
        <v>1065</v>
      </c>
      <c r="L40" s="490"/>
    </row>
    <row r="41" spans="3:12" s="98" customFormat="1" ht="47.25" customHeight="1">
      <c r="C41" s="488" t="s">
        <v>1066</v>
      </c>
      <c r="D41" s="488"/>
      <c r="E41" s="488"/>
      <c r="F41" s="488"/>
      <c r="G41" s="488"/>
      <c r="H41" s="488"/>
      <c r="I41" s="489">
        <v>0</v>
      </c>
      <c r="J41" s="490"/>
      <c r="K41" s="490" t="s">
        <v>1065</v>
      </c>
      <c r="L41" s="490"/>
    </row>
    <row r="42" spans="3:12" s="98" customFormat="1" ht="45.75" customHeight="1">
      <c r="C42" s="488" t="s">
        <v>1067</v>
      </c>
      <c r="D42" s="488"/>
      <c r="E42" s="488"/>
      <c r="F42" s="488"/>
      <c r="G42" s="488"/>
      <c r="H42" s="488"/>
      <c r="I42" s="489">
        <v>0</v>
      </c>
      <c r="J42" s="490"/>
      <c r="K42" s="490" t="s">
        <v>1065</v>
      </c>
      <c r="L42" s="490"/>
    </row>
    <row r="43" spans="3:12" s="98" customFormat="1" ht="48" customHeight="1">
      <c r="C43" s="488" t="s">
        <v>1068</v>
      </c>
      <c r="D43" s="488"/>
      <c r="E43" s="488"/>
      <c r="F43" s="488"/>
      <c r="G43" s="488"/>
      <c r="H43" s="488"/>
      <c r="I43" s="489">
        <v>0</v>
      </c>
      <c r="J43" s="490"/>
      <c r="K43" s="490" t="s">
        <v>1065</v>
      </c>
      <c r="L43" s="490"/>
    </row>
    <row r="44" spans="3:12" ht="49.5" customHeight="1">
      <c r="C44" s="488" t="s">
        <v>1069</v>
      </c>
      <c r="D44" s="488"/>
      <c r="E44" s="488"/>
      <c r="F44" s="488"/>
      <c r="G44" s="488"/>
      <c r="H44" s="488"/>
      <c r="I44" s="489">
        <v>0</v>
      </c>
      <c r="J44" s="490"/>
      <c r="K44" s="490" t="s">
        <v>1070</v>
      </c>
      <c r="L44" s="490"/>
    </row>
    <row r="45" spans="3:12" ht="63" customHeight="1">
      <c r="C45" s="488" t="s">
        <v>1071</v>
      </c>
      <c r="D45" s="488"/>
      <c r="E45" s="488"/>
      <c r="F45" s="488"/>
      <c r="G45" s="488"/>
      <c r="H45" s="488"/>
      <c r="I45" s="489">
        <v>0</v>
      </c>
      <c r="J45" s="489"/>
      <c r="K45" s="490" t="s">
        <v>1065</v>
      </c>
      <c r="L45" s="490"/>
    </row>
    <row r="46" spans="3:12" ht="91.5" customHeight="1">
      <c r="C46" s="488" t="s">
        <v>1072</v>
      </c>
      <c r="D46" s="488"/>
      <c r="E46" s="488"/>
      <c r="F46" s="488"/>
      <c r="G46" s="488"/>
      <c r="H46" s="488"/>
      <c r="I46" s="489">
        <v>0</v>
      </c>
      <c r="J46" s="489"/>
      <c r="K46" s="490" t="s">
        <v>1065</v>
      </c>
      <c r="L46" s="490"/>
    </row>
    <row r="47" spans="3:12" ht="65.25" customHeight="1">
      <c r="C47" s="488" t="s">
        <v>1073</v>
      </c>
      <c r="D47" s="488"/>
      <c r="E47" s="488"/>
      <c r="F47" s="488"/>
      <c r="G47" s="488"/>
      <c r="H47" s="488"/>
      <c r="I47" s="489">
        <v>0</v>
      </c>
      <c r="J47" s="489"/>
      <c r="K47" s="490" t="s">
        <v>1062</v>
      </c>
      <c r="L47" s="490"/>
    </row>
    <row r="48" spans="3:12" s="98" customFormat="1" ht="24" customHeight="1">
      <c r="C48" s="488" t="s">
        <v>1074</v>
      </c>
      <c r="D48" s="488"/>
      <c r="E48" s="488"/>
      <c r="F48" s="488"/>
      <c r="G48" s="488"/>
      <c r="H48" s="488"/>
      <c r="I48" s="489">
        <v>0</v>
      </c>
      <c r="J48" s="490"/>
      <c r="K48" s="490" t="s">
        <v>1075</v>
      </c>
      <c r="L48" s="490"/>
    </row>
    <row r="49" spans="3:12" s="98" customFormat="1" ht="15" customHeight="1">
      <c r="C49" s="163"/>
      <c r="D49" s="163"/>
      <c r="E49" s="163"/>
      <c r="F49" s="163"/>
      <c r="G49" s="163"/>
      <c r="H49" s="163"/>
      <c r="I49" s="164"/>
      <c r="J49" s="165"/>
      <c r="K49" s="165"/>
      <c r="L49" s="165"/>
    </row>
    <row r="50" spans="3:12" s="168" customFormat="1" ht="66" customHeight="1">
      <c r="C50" s="487" t="s">
        <v>1076</v>
      </c>
      <c r="D50" s="487"/>
      <c r="E50" s="487"/>
      <c r="F50" s="487"/>
      <c r="G50" s="487"/>
      <c r="H50" s="487"/>
      <c r="I50" s="487"/>
      <c r="J50" s="487"/>
      <c r="K50" s="487"/>
      <c r="L50" s="487"/>
    </row>
    <row r="51" spans="3:12" s="168" customFormat="1">
      <c r="C51" s="487" t="s">
        <v>1077</v>
      </c>
      <c r="D51" s="487"/>
      <c r="E51" s="487"/>
      <c r="F51" s="487"/>
      <c r="G51" s="487"/>
      <c r="H51" s="487"/>
      <c r="I51" s="487"/>
      <c r="J51" s="487"/>
      <c r="K51" s="487"/>
      <c r="L51" s="487"/>
    </row>
    <row r="52" spans="3:12" s="168" customFormat="1">
      <c r="C52" s="162"/>
      <c r="D52" s="162"/>
      <c r="E52" s="162"/>
      <c r="F52" s="162"/>
      <c r="G52" s="162"/>
      <c r="H52" s="162"/>
      <c r="I52" s="162"/>
      <c r="J52" s="162"/>
      <c r="K52" s="162"/>
      <c r="L52" s="162"/>
    </row>
    <row r="53" spans="3:12" s="168" customFormat="1">
      <c r="C53" s="79" t="s">
        <v>1078</v>
      </c>
      <c r="D53" s="162"/>
      <c r="E53" s="162"/>
      <c r="F53" s="162"/>
      <c r="G53" s="162"/>
      <c r="H53" s="162"/>
      <c r="I53" s="162"/>
      <c r="J53" s="162"/>
      <c r="K53" s="162"/>
      <c r="L53" s="162"/>
    </row>
    <row r="54" spans="3:12" s="168" customFormat="1">
      <c r="C54" s="162"/>
      <c r="D54" s="162"/>
      <c r="E54" s="162"/>
      <c r="F54" s="162"/>
      <c r="G54" s="162"/>
      <c r="H54" s="162"/>
      <c r="I54" s="162"/>
      <c r="J54" s="162"/>
      <c r="K54" s="162"/>
      <c r="L54" s="162"/>
    </row>
    <row r="55" spans="3:12" s="168" customFormat="1" ht="33" customHeight="1">
      <c r="C55" s="487" t="s">
        <v>1079</v>
      </c>
      <c r="D55" s="487"/>
      <c r="E55" s="487"/>
      <c r="F55" s="487"/>
      <c r="G55" s="487"/>
      <c r="H55" s="487"/>
      <c r="I55" s="487"/>
      <c r="J55" s="487"/>
      <c r="K55" s="487"/>
      <c r="L55" s="487"/>
    </row>
    <row r="56" spans="3:12" s="168" customFormat="1">
      <c r="C56" s="162"/>
      <c r="D56" s="162"/>
      <c r="E56" s="162"/>
      <c r="F56" s="162"/>
      <c r="G56" s="162"/>
      <c r="H56" s="162"/>
      <c r="I56" s="162"/>
      <c r="J56" s="162"/>
      <c r="K56" s="162"/>
      <c r="L56" s="162"/>
    </row>
    <row r="57" spans="3:12" s="168" customFormat="1">
      <c r="C57" s="79" t="s">
        <v>1080</v>
      </c>
      <c r="D57" s="162"/>
      <c r="E57" s="162"/>
      <c r="F57" s="162"/>
      <c r="G57" s="162"/>
      <c r="H57" s="162"/>
      <c r="I57" s="162"/>
      <c r="J57" s="162"/>
      <c r="K57" s="162"/>
      <c r="L57" s="162"/>
    </row>
    <row r="58" spans="3:12" s="168" customFormat="1">
      <c r="C58" s="162"/>
      <c r="D58" s="162"/>
      <c r="E58" s="162"/>
      <c r="F58" s="162"/>
      <c r="G58" s="162"/>
      <c r="H58" s="162"/>
      <c r="I58" s="162"/>
      <c r="J58" s="162"/>
      <c r="K58" s="162"/>
      <c r="L58" s="162"/>
    </row>
    <row r="59" spans="3:12" s="168" customFormat="1" ht="32.25" customHeight="1">
      <c r="C59" s="487" t="s">
        <v>1081</v>
      </c>
      <c r="D59" s="487"/>
      <c r="E59" s="487"/>
      <c r="F59" s="487"/>
      <c r="G59" s="487"/>
      <c r="H59" s="487"/>
      <c r="I59" s="487"/>
      <c r="J59" s="487"/>
      <c r="K59" s="487"/>
      <c r="L59" s="487"/>
    </row>
    <row r="60" spans="3:12" s="168" customFormat="1">
      <c r="C60" s="162"/>
      <c r="D60" s="162"/>
      <c r="E60" s="162"/>
      <c r="F60" s="162"/>
      <c r="G60" s="162"/>
      <c r="H60" s="162"/>
      <c r="I60" s="162"/>
      <c r="J60" s="162"/>
      <c r="K60" s="162"/>
      <c r="L60" s="162"/>
    </row>
    <row r="61" spans="3:12">
      <c r="C61" s="79" t="s">
        <v>1082</v>
      </c>
    </row>
    <row r="62" spans="3:12">
      <c r="C62" s="79"/>
    </row>
    <row r="63" spans="3:12">
      <c r="C63" s="79" t="s">
        <v>1083</v>
      </c>
    </row>
    <row r="64" spans="3:12" s="168" customFormat="1" ht="99.6" customHeight="1">
      <c r="C64" s="487" t="s">
        <v>1084</v>
      </c>
      <c r="D64" s="487"/>
      <c r="E64" s="487"/>
      <c r="F64" s="487"/>
      <c r="G64" s="487"/>
      <c r="H64" s="487"/>
      <c r="I64" s="487"/>
      <c r="J64" s="487"/>
      <c r="K64" s="487"/>
      <c r="L64" s="487"/>
    </row>
    <row r="66" spans="3:12">
      <c r="C66" s="79" t="s">
        <v>1085</v>
      </c>
    </row>
    <row r="67" spans="3:12" s="98" customFormat="1" ht="32.25" customHeight="1">
      <c r="C67" s="497" t="s">
        <v>1086</v>
      </c>
      <c r="D67" s="497"/>
      <c r="E67" s="497"/>
      <c r="F67" s="497"/>
      <c r="G67" s="497"/>
      <c r="H67" s="497"/>
      <c r="I67" s="497"/>
      <c r="J67" s="497"/>
      <c r="K67" s="497"/>
      <c r="L67" s="497"/>
    </row>
    <row r="68" spans="3:12" ht="41.25" customHeight="1">
      <c r="C68" s="497" t="s">
        <v>1087</v>
      </c>
      <c r="D68" s="497"/>
      <c r="E68" s="497"/>
      <c r="F68" s="497"/>
      <c r="G68" s="497"/>
      <c r="H68" s="497"/>
      <c r="I68" s="497"/>
      <c r="J68" s="497"/>
      <c r="K68" s="497"/>
      <c r="L68" s="497"/>
    </row>
    <row r="69" spans="3:12" ht="35.25" customHeight="1">
      <c r="C69" s="497" t="s">
        <v>1088</v>
      </c>
      <c r="D69" s="497"/>
      <c r="E69" s="497"/>
      <c r="F69" s="497"/>
      <c r="G69" s="497"/>
      <c r="H69" s="497"/>
      <c r="I69" s="497"/>
      <c r="J69" s="497"/>
      <c r="K69" s="497"/>
      <c r="L69" s="497"/>
    </row>
    <row r="70" spans="3:12" s="98" customFormat="1" ht="34.5" customHeight="1">
      <c r="C70" s="497" t="s">
        <v>1089</v>
      </c>
      <c r="D70" s="497"/>
      <c r="E70" s="497"/>
      <c r="F70" s="497"/>
      <c r="G70" s="497"/>
      <c r="H70" s="497"/>
      <c r="I70" s="497"/>
      <c r="J70" s="497"/>
      <c r="K70" s="497"/>
      <c r="L70" s="497"/>
    </row>
    <row r="71" spans="3:12" s="98" customFormat="1" ht="45" customHeight="1">
      <c r="C71" s="497" t="s">
        <v>1090</v>
      </c>
      <c r="D71" s="497"/>
      <c r="E71" s="497"/>
      <c r="F71" s="497"/>
      <c r="G71" s="497"/>
      <c r="H71" s="497"/>
      <c r="I71" s="497"/>
      <c r="J71" s="497"/>
      <c r="K71" s="497"/>
      <c r="L71" s="497"/>
    </row>
    <row r="74" spans="3:12">
      <c r="C74" s="79" t="s">
        <v>1091</v>
      </c>
    </row>
    <row r="75" spans="3:12">
      <c r="C75" s="79"/>
    </row>
    <row r="76" spans="3:12">
      <c r="C76" s="48" t="s">
        <v>1092</v>
      </c>
    </row>
    <row r="77" spans="3:12" ht="69.75" customHeight="1">
      <c r="C77" s="487" t="s">
        <v>1093</v>
      </c>
      <c r="D77" s="487"/>
      <c r="E77" s="487"/>
      <c r="F77" s="487"/>
      <c r="G77" s="487"/>
      <c r="H77" s="487"/>
      <c r="I77" s="487"/>
      <c r="J77" s="487"/>
      <c r="K77" s="487"/>
      <c r="L77" s="487"/>
    </row>
    <row r="78" spans="3:12">
      <c r="C78" s="163"/>
      <c r="D78" s="163"/>
      <c r="E78" s="163"/>
      <c r="F78" s="163"/>
      <c r="G78" s="163"/>
      <c r="H78" s="163"/>
      <c r="I78" s="163"/>
      <c r="J78" s="163"/>
      <c r="K78" s="163"/>
      <c r="L78" s="163"/>
    </row>
    <row r="79" spans="3:12">
      <c r="C79" s="79" t="s">
        <v>1094</v>
      </c>
    </row>
    <row r="80" spans="3:12" s="98" customFormat="1" ht="33" customHeight="1">
      <c r="C80" s="497" t="s">
        <v>1394</v>
      </c>
      <c r="D80" s="497"/>
      <c r="E80" s="497"/>
      <c r="F80" s="497"/>
      <c r="G80" s="497"/>
      <c r="H80" s="497"/>
      <c r="I80" s="497"/>
      <c r="J80" s="497"/>
      <c r="K80" s="497"/>
      <c r="L80" s="497"/>
    </row>
    <row r="82" spans="3:12">
      <c r="C82" s="48" t="s">
        <v>1095</v>
      </c>
      <c r="D82" s="163"/>
      <c r="E82" s="163"/>
      <c r="F82" s="163"/>
      <c r="G82" s="163"/>
      <c r="H82" s="163"/>
      <c r="I82" s="163"/>
      <c r="J82" s="163"/>
      <c r="K82" s="163"/>
      <c r="L82" s="163"/>
    </row>
    <row r="83" spans="3:12" s="37" customFormat="1" ht="63" customHeight="1">
      <c r="C83" s="495" t="s">
        <v>1096</v>
      </c>
      <c r="D83" s="495"/>
      <c r="E83" s="495"/>
      <c r="F83" s="495"/>
      <c r="G83" s="495"/>
      <c r="H83" s="495"/>
      <c r="I83" s="495"/>
      <c r="J83" s="495"/>
      <c r="K83" s="495"/>
      <c r="L83" s="495"/>
    </row>
    <row r="84" spans="3:12" s="37" customFormat="1" ht="33.75" customHeight="1">
      <c r="C84" s="495" t="s">
        <v>1097</v>
      </c>
      <c r="D84" s="495"/>
      <c r="E84" s="495"/>
      <c r="F84" s="495"/>
      <c r="G84" s="495"/>
      <c r="H84" s="495"/>
      <c r="I84" s="495"/>
      <c r="J84" s="495"/>
      <c r="K84" s="495"/>
      <c r="L84" s="495"/>
    </row>
    <row r="85" spans="3:12">
      <c r="C85" s="163"/>
      <c r="D85" s="163"/>
      <c r="E85" s="163"/>
      <c r="F85" s="163"/>
      <c r="G85" s="163"/>
      <c r="H85" s="163"/>
      <c r="I85" s="163"/>
      <c r="J85" s="163"/>
      <c r="K85" s="163"/>
      <c r="L85" s="163"/>
    </row>
    <row r="86" spans="3:12">
      <c r="C86" s="48" t="s">
        <v>1098</v>
      </c>
      <c r="D86" s="163"/>
      <c r="E86" s="163"/>
      <c r="F86" s="163"/>
      <c r="G86" s="163"/>
      <c r="H86" s="163"/>
      <c r="I86" s="163"/>
      <c r="J86" s="163"/>
      <c r="K86" s="163"/>
      <c r="L86" s="163"/>
    </row>
    <row r="87" spans="3:12" ht="29.25" customHeight="1">
      <c r="C87" s="497" t="s">
        <v>1099</v>
      </c>
      <c r="D87" s="497"/>
      <c r="E87" s="497"/>
      <c r="F87" s="497"/>
      <c r="G87" s="497"/>
      <c r="H87" s="497"/>
      <c r="I87" s="497"/>
      <c r="J87" s="497"/>
      <c r="K87" s="497"/>
      <c r="L87" s="497"/>
    </row>
    <row r="88" spans="3:12" ht="29.25" customHeight="1">
      <c r="C88" s="496" t="s">
        <v>1100</v>
      </c>
      <c r="D88" s="497"/>
      <c r="E88" s="497"/>
      <c r="F88" s="497"/>
      <c r="G88" s="497"/>
      <c r="H88" s="497"/>
      <c r="I88" s="497"/>
      <c r="J88" s="497"/>
      <c r="K88" s="497"/>
      <c r="L88" s="497"/>
    </row>
    <row r="89" spans="3:12">
      <c r="C89" s="163"/>
      <c r="D89" s="163"/>
      <c r="E89" s="163"/>
      <c r="F89" s="163"/>
      <c r="G89" s="163"/>
      <c r="H89" s="163"/>
      <c r="I89" s="163"/>
      <c r="J89" s="163"/>
      <c r="K89" s="163"/>
      <c r="L89" s="163"/>
    </row>
    <row r="90" spans="3:12">
      <c r="C90" s="79" t="s">
        <v>1101</v>
      </c>
    </row>
    <row r="91" spans="3:12" s="169" customFormat="1" ht="30" customHeight="1">
      <c r="C91" s="494" t="s">
        <v>1395</v>
      </c>
      <c r="D91" s="494"/>
      <c r="E91" s="494"/>
      <c r="F91" s="494"/>
      <c r="G91" s="494"/>
      <c r="H91" s="494"/>
      <c r="I91" s="494"/>
      <c r="J91" s="494"/>
      <c r="K91" s="494"/>
      <c r="L91" s="494"/>
    </row>
    <row r="92" spans="3:12" s="169" customFormat="1">
      <c r="C92" s="133"/>
      <c r="D92" s="133"/>
      <c r="E92" s="133"/>
      <c r="F92" s="133"/>
      <c r="G92" s="133"/>
      <c r="H92" s="133"/>
      <c r="I92" s="133"/>
      <c r="J92" s="133"/>
      <c r="K92" s="133"/>
      <c r="L92" s="133"/>
    </row>
    <row r="93" spans="3:12" s="169" customFormat="1">
      <c r="C93" s="133"/>
      <c r="D93" s="133"/>
      <c r="E93" s="133"/>
      <c r="F93" s="133"/>
      <c r="G93" s="133"/>
      <c r="H93" s="133"/>
      <c r="I93" s="133"/>
      <c r="J93" s="133"/>
      <c r="K93" s="133"/>
      <c r="L93" s="133"/>
    </row>
    <row r="94" spans="3:12" s="169" customFormat="1" ht="15" customHeight="1">
      <c r="C94" s="100" t="s">
        <v>1019</v>
      </c>
      <c r="D94" s="133"/>
      <c r="E94" s="133"/>
      <c r="F94" s="133"/>
      <c r="G94" s="133"/>
      <c r="H94" s="133"/>
      <c r="I94" s="133"/>
      <c r="J94" s="133"/>
      <c r="K94" s="133"/>
      <c r="L94" s="133"/>
    </row>
    <row r="98" spans="1:8" ht="15.75" customHeight="1"/>
    <row r="99" spans="1:8" s="100" customFormat="1">
      <c r="A99" s="171"/>
      <c r="D99" s="216" t="s">
        <v>1438</v>
      </c>
      <c r="F99" s="218" t="s">
        <v>1439</v>
      </c>
      <c r="H99" s="39" t="s">
        <v>1377</v>
      </c>
    </row>
    <row r="100" spans="1:8" s="100" customFormat="1">
      <c r="A100" s="171"/>
      <c r="D100" s="217" t="s">
        <v>1007</v>
      </c>
      <c r="F100" s="269" t="s">
        <v>1008</v>
      </c>
      <c r="H100" s="217" t="s">
        <v>1009</v>
      </c>
    </row>
    <row r="313" spans="4:4">
      <c r="D313" s="7">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65">
    <mergeCell ref="C10:O10"/>
    <mergeCell ref="C11:L11"/>
    <mergeCell ref="C16:L16"/>
    <mergeCell ref="C23:L23"/>
    <mergeCell ref="C70:L70"/>
    <mergeCell ref="C19:L19"/>
    <mergeCell ref="I45:J45"/>
    <mergeCell ref="K45:L45"/>
    <mergeCell ref="I46:J46"/>
    <mergeCell ref="K46:L46"/>
    <mergeCell ref="I47:J47"/>
    <mergeCell ref="K47:L47"/>
    <mergeCell ref="C45:H45"/>
    <mergeCell ref="C46:H46"/>
    <mergeCell ref="C47:H47"/>
    <mergeCell ref="K48:L48"/>
    <mergeCell ref="C42:H42"/>
    <mergeCell ref="I42:J42"/>
    <mergeCell ref="K42:L42"/>
    <mergeCell ref="C43:H43"/>
    <mergeCell ref="I43:J43"/>
    <mergeCell ref="K43:L43"/>
    <mergeCell ref="I44:J44"/>
    <mergeCell ref="K44:L44"/>
    <mergeCell ref="C51:L51"/>
    <mergeCell ref="C91:L91"/>
    <mergeCell ref="C83:L83"/>
    <mergeCell ref="C84:L84"/>
    <mergeCell ref="C88:L88"/>
    <mergeCell ref="C71:L71"/>
    <mergeCell ref="C69:L69"/>
    <mergeCell ref="C87:L87"/>
    <mergeCell ref="C64:L64"/>
    <mergeCell ref="C67:L67"/>
    <mergeCell ref="C68:L68"/>
    <mergeCell ref="C77:L77"/>
    <mergeCell ref="C80:L80"/>
    <mergeCell ref="C38:H38"/>
    <mergeCell ref="I38:J38"/>
    <mergeCell ref="K38:L38"/>
    <mergeCell ref="C39:H39"/>
    <mergeCell ref="I39:J39"/>
    <mergeCell ref="K39:L39"/>
    <mergeCell ref="C40:H40"/>
    <mergeCell ref="I40:J40"/>
    <mergeCell ref="K40:L40"/>
    <mergeCell ref="C41:H41"/>
    <mergeCell ref="I41:J41"/>
    <mergeCell ref="K41:L41"/>
    <mergeCell ref="C18:L18"/>
    <mergeCell ref="C31:L31"/>
    <mergeCell ref="C55:L55"/>
    <mergeCell ref="C59:L59"/>
    <mergeCell ref="C17:L17"/>
    <mergeCell ref="C50:L50"/>
    <mergeCell ref="C29:L29"/>
    <mergeCell ref="C30:L30"/>
    <mergeCell ref="C32:L32"/>
    <mergeCell ref="C33:L33"/>
    <mergeCell ref="C48:H48"/>
    <mergeCell ref="I48:J48"/>
    <mergeCell ref="K37:L37"/>
    <mergeCell ref="I37:J37"/>
    <mergeCell ref="C37:H37"/>
    <mergeCell ref="C44:H44"/>
  </mergeCells>
  <hyperlinks>
    <hyperlink ref="L8" location="Índice!A1" display="Índice" xr:uid="{00000000-0004-0000-0700-000000000000}"/>
  </hyperlinks>
  <pageMargins left="0.7" right="0.7" top="0.75" bottom="0.75" header="0.3" footer="0.3"/>
  <pageSetup paperSize="9" scale="64" fitToHeight="0" orientation="portrait" r:id="rId4"/>
  <rowBreaks count="1" manualBreakCount="1">
    <brk id="31" min="1" max="12" man="1"/>
  </rowBreaks>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U463"/>
  <sheetViews>
    <sheetView showGridLines="0" zoomScale="68" zoomScaleNormal="68" zoomScaleSheetLayoutView="100" workbookViewId="0">
      <pane ySplit="9" topLeftCell="A452" activePane="bottomLeft" state="frozen"/>
      <selection pane="bottomLeft" activeCell="F440" sqref="F440:G440"/>
    </sheetView>
  </sheetViews>
  <sheetFormatPr baseColWidth="10" defaultColWidth="9.33203125" defaultRowHeight="15.6"/>
  <cols>
    <col min="1" max="1" width="4.33203125" style="100" customWidth="1"/>
    <col min="2" max="2" width="46.44140625" style="100" customWidth="1"/>
    <col min="3" max="3" width="20.5546875" style="100" customWidth="1"/>
    <col min="4" max="4" width="23.88671875" style="100" customWidth="1"/>
    <col min="5" max="5" width="31.6640625" style="100" customWidth="1"/>
    <col min="6" max="6" width="19.109375" style="100" customWidth="1"/>
    <col min="7" max="7" width="31.6640625" style="100" bestFit="1" customWidth="1"/>
    <col min="8" max="8" width="28.6640625" style="100" customWidth="1"/>
    <col min="9" max="9" width="22.33203125" style="100" bestFit="1" customWidth="1"/>
    <col min="10" max="10" width="18.109375" style="170" customWidth="1"/>
    <col min="11" max="11" width="22.5546875" style="100" customWidth="1"/>
    <col min="12" max="12" width="28.33203125" style="100" bestFit="1" customWidth="1"/>
    <col min="13" max="13" width="17.44140625" style="100" customWidth="1"/>
    <col min="14" max="14" width="15.6640625" style="100" bestFit="1" customWidth="1"/>
    <col min="15" max="15" width="19.33203125" style="100" customWidth="1"/>
    <col min="16" max="16" width="16.88671875" style="100" customWidth="1"/>
    <col min="17" max="17" width="18" style="100" customWidth="1"/>
    <col min="18" max="18" width="13.33203125" style="100" bestFit="1" customWidth="1"/>
    <col min="19" max="19" width="9.33203125" style="100"/>
    <col min="20" max="20" width="15.5546875" style="100" bestFit="1" customWidth="1"/>
    <col min="21" max="16384" width="9.33203125" style="100"/>
  </cols>
  <sheetData>
    <row r="1" spans="1:17" s="7" customFormat="1">
      <c r="F1" s="40"/>
    </row>
    <row r="2" spans="1:17" s="7" customFormat="1">
      <c r="B2" s="44"/>
      <c r="C2" s="44"/>
      <c r="D2" s="44"/>
      <c r="E2" s="44"/>
      <c r="F2" s="45"/>
      <c r="G2" s="44"/>
      <c r="H2" s="44"/>
      <c r="I2" s="44"/>
      <c r="J2" s="44"/>
      <c r="K2" s="44"/>
      <c r="L2" s="44"/>
      <c r="M2" s="44"/>
      <c r="N2" s="44"/>
      <c r="O2" s="44"/>
      <c r="P2" s="44"/>
      <c r="Q2" s="44"/>
    </row>
    <row r="3" spans="1:17" s="7" customFormat="1">
      <c r="F3" s="40"/>
    </row>
    <row r="4" spans="1:17" s="7" customFormat="1">
      <c r="F4" s="40"/>
    </row>
    <row r="5" spans="1:17" s="7" customFormat="1">
      <c r="F5" s="40"/>
    </row>
    <row r="6" spans="1:17" s="7" customFormat="1">
      <c r="F6" s="40"/>
    </row>
    <row r="7" spans="1:17" s="7" customFormat="1">
      <c r="B7" s="46"/>
      <c r="C7" s="46"/>
      <c r="D7" s="46"/>
      <c r="E7" s="46"/>
      <c r="F7" s="47"/>
      <c r="G7" s="46"/>
      <c r="H7" s="46"/>
      <c r="I7" s="46"/>
      <c r="J7" s="46"/>
      <c r="K7" s="46"/>
      <c r="L7" s="46"/>
      <c r="M7" s="46"/>
      <c r="N7" s="46"/>
      <c r="O7" s="46"/>
      <c r="P7" s="46"/>
      <c r="Q7" s="46"/>
    </row>
    <row r="8" spans="1:17">
      <c r="F8" s="41" t="s">
        <v>994</v>
      </c>
    </row>
    <row r="9" spans="1:17">
      <c r="A9" s="171"/>
      <c r="B9" s="172" t="s">
        <v>1091</v>
      </c>
      <c r="C9" s="172"/>
      <c r="E9" s="173"/>
    </row>
    <row r="10" spans="1:17">
      <c r="A10" s="171"/>
      <c r="B10" s="166" t="s">
        <v>1102</v>
      </c>
      <c r="C10" s="166"/>
      <c r="E10" s="173"/>
    </row>
    <row r="11" spans="1:17">
      <c r="A11" s="171"/>
      <c r="E11" s="173"/>
    </row>
    <row r="12" spans="1:17">
      <c r="A12" s="171"/>
      <c r="B12" s="172" t="s">
        <v>1103</v>
      </c>
      <c r="C12" s="172"/>
    </row>
    <row r="13" spans="1:17">
      <c r="A13" s="171"/>
      <c r="E13" s="173"/>
    </row>
    <row r="14" spans="1:17">
      <c r="A14" s="171"/>
      <c r="B14" s="500" t="s">
        <v>1104</v>
      </c>
      <c r="C14" s="501"/>
      <c r="D14" s="174">
        <v>45199</v>
      </c>
      <c r="E14" s="174">
        <v>44834</v>
      </c>
    </row>
    <row r="15" spans="1:17">
      <c r="A15" s="171"/>
      <c r="B15" s="219" t="s">
        <v>1105</v>
      </c>
      <c r="C15" s="226"/>
      <c r="D15" s="175">
        <v>231171.33000000002</v>
      </c>
      <c r="E15" s="175">
        <v>349133.87</v>
      </c>
    </row>
    <row r="16" spans="1:17">
      <c r="A16" s="171"/>
      <c r="B16" s="219" t="s">
        <v>1106</v>
      </c>
      <c r="C16" s="226"/>
      <c r="D16" s="175">
        <v>2492.6599039117764</v>
      </c>
      <c r="E16" s="175">
        <v>1903.38</v>
      </c>
    </row>
    <row r="17" spans="1:10">
      <c r="A17" s="171"/>
      <c r="B17" s="220" t="s">
        <v>1107</v>
      </c>
      <c r="C17" s="227"/>
      <c r="D17" s="176">
        <v>233663.9899039118</v>
      </c>
      <c r="E17" s="176">
        <v>351037.25</v>
      </c>
      <c r="F17" s="249"/>
      <c r="G17" s="177"/>
    </row>
    <row r="18" spans="1:10">
      <c r="A18" s="171"/>
      <c r="B18" s="79"/>
      <c r="C18" s="79"/>
      <c r="D18" s="178"/>
    </row>
    <row r="19" spans="1:10" ht="65.400000000000006" customHeight="1">
      <c r="A19" s="171"/>
      <c r="B19" s="507" t="s">
        <v>1108</v>
      </c>
      <c r="C19" s="507"/>
      <c r="D19" s="507"/>
      <c r="E19" s="507"/>
      <c r="F19" s="507"/>
      <c r="G19" s="242"/>
      <c r="H19" s="242"/>
      <c r="I19" s="242"/>
      <c r="J19" s="242"/>
    </row>
    <row r="20" spans="1:10">
      <c r="A20" s="171"/>
      <c r="B20" s="79"/>
      <c r="C20" s="79"/>
      <c r="D20" s="178"/>
      <c r="G20" s="177"/>
    </row>
    <row r="21" spans="1:10">
      <c r="A21" s="171"/>
      <c r="B21" s="172" t="s">
        <v>1109</v>
      </c>
      <c r="C21" s="172"/>
    </row>
    <row r="22" spans="1:10">
      <c r="A22" s="171"/>
      <c r="B22" s="100" t="s">
        <v>1265</v>
      </c>
      <c r="E22" s="173"/>
    </row>
    <row r="23" spans="1:10">
      <c r="A23" s="171"/>
      <c r="E23" s="173"/>
    </row>
    <row r="24" spans="1:10" ht="52.95" customHeight="1">
      <c r="A24" s="171"/>
      <c r="B24" s="500" t="s">
        <v>1110</v>
      </c>
      <c r="C24" s="501"/>
      <c r="D24" s="174" t="s">
        <v>1111</v>
      </c>
      <c r="E24" s="174" t="s">
        <v>1112</v>
      </c>
      <c r="F24" s="174" t="s">
        <v>1113</v>
      </c>
    </row>
    <row r="25" spans="1:10" s="172" customFormat="1">
      <c r="A25" s="179"/>
      <c r="B25" s="221" t="s">
        <v>1114</v>
      </c>
      <c r="C25" s="228"/>
      <c r="D25" s="180"/>
      <c r="E25" s="180"/>
      <c r="F25" s="181"/>
      <c r="J25" s="182"/>
    </row>
    <row r="26" spans="1:10">
      <c r="A26" s="171"/>
      <c r="B26" s="219" t="s">
        <v>1115</v>
      </c>
      <c r="C26" s="226"/>
      <c r="D26" s="183">
        <v>105.577804</v>
      </c>
      <c r="E26" s="175">
        <v>22171487.109999999</v>
      </c>
      <c r="F26" s="184">
        <v>232</v>
      </c>
      <c r="G26" s="295"/>
    </row>
    <row r="27" spans="1:10">
      <c r="A27" s="171"/>
      <c r="B27" s="219" t="s">
        <v>1116</v>
      </c>
      <c r="C27" s="226"/>
      <c r="D27" s="183">
        <v>105.80042899999999</v>
      </c>
      <c r="E27" s="175">
        <v>23525013.629999999</v>
      </c>
      <c r="F27" s="184">
        <v>243</v>
      </c>
    </row>
    <row r="28" spans="1:10">
      <c r="A28" s="171"/>
      <c r="B28" s="219" t="s">
        <v>1117</v>
      </c>
      <c r="C28" s="226"/>
      <c r="D28" s="183">
        <v>106.047478</v>
      </c>
      <c r="E28" s="175">
        <v>26787960.219999999</v>
      </c>
      <c r="F28" s="184">
        <v>254</v>
      </c>
      <c r="G28" s="177"/>
    </row>
    <row r="29" spans="1:10" s="172" customFormat="1">
      <c r="A29" s="179"/>
      <c r="B29" s="221" t="s">
        <v>1118</v>
      </c>
      <c r="C29" s="228"/>
      <c r="D29" s="185"/>
      <c r="E29" s="186"/>
      <c r="F29" s="187"/>
      <c r="G29" s="302"/>
      <c r="J29" s="182"/>
    </row>
    <row r="30" spans="1:10">
      <c r="A30" s="171"/>
      <c r="B30" s="219" t="s">
        <v>1119</v>
      </c>
      <c r="C30" s="226"/>
      <c r="D30" s="371">
        <v>106.269728</v>
      </c>
      <c r="E30" s="372">
        <v>28754903.27</v>
      </c>
      <c r="F30" s="251">
        <v>262</v>
      </c>
    </row>
    <row r="31" spans="1:10">
      <c r="A31" s="171"/>
      <c r="B31" s="219" t="s">
        <v>1120</v>
      </c>
      <c r="C31" s="226"/>
      <c r="D31" s="371">
        <v>106.54095</v>
      </c>
      <c r="E31" s="372">
        <v>26265779.25</v>
      </c>
      <c r="F31" s="251">
        <v>274</v>
      </c>
    </row>
    <row r="32" spans="1:10">
      <c r="A32" s="171"/>
      <c r="B32" s="219" t="s">
        <v>1121</v>
      </c>
      <c r="C32" s="226"/>
      <c r="D32" s="371">
        <v>106.781268</v>
      </c>
      <c r="E32" s="372">
        <v>22084529.720000003</v>
      </c>
      <c r="F32" s="251">
        <v>284</v>
      </c>
      <c r="G32" s="236"/>
      <c r="H32" s="177"/>
    </row>
    <row r="33" spans="1:10" s="172" customFormat="1">
      <c r="A33" s="179"/>
      <c r="B33" s="221" t="s">
        <v>1122</v>
      </c>
      <c r="C33" s="228"/>
      <c r="D33" s="185"/>
      <c r="E33" s="180"/>
      <c r="F33" s="187"/>
      <c r="J33" s="182"/>
    </row>
    <row r="34" spans="1:10">
      <c r="A34" s="171"/>
      <c r="B34" s="219" t="s">
        <v>1123</v>
      </c>
      <c r="C34" s="226"/>
      <c r="D34" s="371">
        <v>107.04534200000001</v>
      </c>
      <c r="E34" s="372">
        <v>27661573.719999999</v>
      </c>
      <c r="F34" s="251">
        <v>299</v>
      </c>
    </row>
    <row r="35" spans="1:10">
      <c r="A35" s="171"/>
      <c r="B35" s="219" t="s">
        <v>1124</v>
      </c>
      <c r="C35" s="226"/>
      <c r="D35" s="371">
        <v>107.32821300000001</v>
      </c>
      <c r="E35" s="372">
        <v>24500334.989999998</v>
      </c>
      <c r="F35" s="251">
        <v>299</v>
      </c>
    </row>
    <row r="36" spans="1:10">
      <c r="A36" s="171"/>
      <c r="B36" s="219" t="s">
        <v>1125</v>
      </c>
      <c r="C36" s="226"/>
      <c r="D36" s="371">
        <v>107.579913</v>
      </c>
      <c r="E36" s="372">
        <v>22084529.719999999</v>
      </c>
      <c r="F36" s="251">
        <v>303</v>
      </c>
      <c r="G36" s="177"/>
      <c r="H36" s="446"/>
      <c r="I36" s="302"/>
    </row>
    <row r="37" spans="1:10" s="172" customFormat="1" hidden="1">
      <c r="A37" s="179"/>
      <c r="B37" s="221" t="s">
        <v>1126</v>
      </c>
      <c r="C37" s="228"/>
      <c r="D37" s="180"/>
      <c r="E37" s="180"/>
      <c r="F37" s="187"/>
      <c r="G37" s="177"/>
      <c r="J37" s="182"/>
    </row>
    <row r="38" spans="1:10" hidden="1">
      <c r="A38" s="171"/>
      <c r="B38" s="219" t="s">
        <v>1127</v>
      </c>
      <c r="C38" s="226"/>
      <c r="D38" s="183"/>
      <c r="E38" s="175"/>
      <c r="F38" s="184"/>
    </row>
    <row r="39" spans="1:10" hidden="1">
      <c r="A39" s="171"/>
      <c r="B39" s="219" t="s">
        <v>1128</v>
      </c>
      <c r="C39" s="226"/>
      <c r="D39" s="183"/>
      <c r="E39" s="175"/>
      <c r="F39" s="184"/>
    </row>
    <row r="40" spans="1:10" hidden="1">
      <c r="A40" s="171"/>
      <c r="B40" s="219" t="s">
        <v>1129</v>
      </c>
      <c r="C40" s="226"/>
      <c r="D40" s="183"/>
      <c r="E40" s="175"/>
      <c r="F40" s="184"/>
    </row>
    <row r="41" spans="1:10" ht="15" customHeight="1">
      <c r="A41" s="171"/>
      <c r="B41" s="100" t="s">
        <v>1130</v>
      </c>
      <c r="E41" s="173"/>
    </row>
    <row r="42" spans="1:10" ht="15" customHeight="1">
      <c r="A42" s="171"/>
      <c r="E42" s="173"/>
    </row>
    <row r="43" spans="1:10">
      <c r="A43" s="171"/>
      <c r="B43" s="172" t="s">
        <v>1131</v>
      </c>
      <c r="C43" s="172"/>
      <c r="E43" s="173"/>
    </row>
    <row r="44" spans="1:10">
      <c r="A44" s="171"/>
      <c r="B44" s="172"/>
      <c r="C44" s="172"/>
      <c r="E44" s="173"/>
    </row>
    <row r="45" spans="1:10">
      <c r="A45" s="171"/>
      <c r="B45" s="172" t="s">
        <v>1132</v>
      </c>
      <c r="C45" s="172"/>
    </row>
    <row r="46" spans="1:10">
      <c r="A46" s="171"/>
      <c r="B46" s="100" t="s">
        <v>1133</v>
      </c>
    </row>
    <row r="47" spans="1:10">
      <c r="A47" s="171"/>
      <c r="B47" s="172"/>
      <c r="C47" s="172"/>
    </row>
    <row r="48" spans="1:10">
      <c r="A48" s="171"/>
      <c r="B48" s="500" t="s">
        <v>976</v>
      </c>
      <c r="C48" s="501"/>
      <c r="D48" s="174">
        <v>45199</v>
      </c>
      <c r="E48" s="174">
        <v>44926</v>
      </c>
      <c r="F48" s="188"/>
    </row>
    <row r="49" spans="1:20">
      <c r="A49" s="189"/>
      <c r="B49" s="219" t="s">
        <v>1266</v>
      </c>
      <c r="C49" s="226"/>
      <c r="D49" s="191">
        <v>0</v>
      </c>
      <c r="E49" s="191">
        <v>0</v>
      </c>
      <c r="F49" s="188"/>
    </row>
    <row r="50" spans="1:20">
      <c r="A50" s="189"/>
      <c r="B50" s="219" t="s">
        <v>1431</v>
      </c>
      <c r="C50" s="226"/>
      <c r="D50" s="191">
        <v>13411.82</v>
      </c>
      <c r="E50" s="191">
        <v>460015.3</v>
      </c>
      <c r="F50" s="188"/>
    </row>
    <row r="51" spans="1:20" hidden="1">
      <c r="A51" s="189"/>
      <c r="B51" s="219" t="s">
        <v>1207</v>
      </c>
      <c r="C51" s="226"/>
      <c r="D51" s="190">
        <v>0</v>
      </c>
      <c r="E51" s="191">
        <v>0</v>
      </c>
      <c r="F51" s="188"/>
    </row>
    <row r="52" spans="1:20">
      <c r="A52" s="189"/>
      <c r="B52" s="219" t="s">
        <v>1367</v>
      </c>
      <c r="C52" s="226"/>
      <c r="D52" s="190">
        <v>804.8</v>
      </c>
      <c r="E52" s="191">
        <v>0</v>
      </c>
      <c r="F52" s="188"/>
    </row>
    <row r="53" spans="1:20">
      <c r="A53" s="171"/>
      <c r="B53" s="220" t="s">
        <v>1107</v>
      </c>
      <c r="C53" s="227"/>
      <c r="D53" s="192">
        <v>14216.619999999999</v>
      </c>
      <c r="E53" s="192">
        <v>460015.3</v>
      </c>
      <c r="F53" s="193">
        <v>0</v>
      </c>
      <c r="G53" s="193">
        <v>0</v>
      </c>
    </row>
    <row r="54" spans="1:20">
      <c r="A54" s="171"/>
      <c r="E54" s="188"/>
    </row>
    <row r="55" spans="1:20">
      <c r="A55" s="171"/>
      <c r="E55" s="188"/>
    </row>
    <row r="56" spans="1:20" s="196" customFormat="1">
      <c r="A56" s="194"/>
      <c r="B56" s="172" t="s">
        <v>1134</v>
      </c>
      <c r="C56" s="172"/>
      <c r="D56" s="195"/>
      <c r="J56" s="197"/>
    </row>
    <row r="57" spans="1:20" s="196" customFormat="1" ht="14.25" customHeight="1">
      <c r="A57" s="194"/>
      <c r="B57" s="233" t="s">
        <v>1135</v>
      </c>
      <c r="C57" s="229"/>
      <c r="J57" s="197"/>
    </row>
    <row r="58" spans="1:20" s="196" customFormat="1">
      <c r="A58" s="194"/>
      <c r="C58" s="229"/>
      <c r="J58" s="197"/>
    </row>
    <row r="59" spans="1:20" s="196" customFormat="1">
      <c r="A59" s="194"/>
      <c r="B59" s="244" t="s">
        <v>1396</v>
      </c>
      <c r="C59" s="172"/>
      <c r="J59" s="197"/>
      <c r="L59" s="209"/>
      <c r="O59" s="243"/>
    </row>
    <row r="60" spans="1:20" s="196" customFormat="1" ht="15" customHeight="1">
      <c r="A60" s="194"/>
      <c r="B60" s="464" t="s">
        <v>1136</v>
      </c>
      <c r="C60" s="464" t="s">
        <v>1137</v>
      </c>
      <c r="D60" s="503"/>
      <c r="E60" s="506" t="s">
        <v>1138</v>
      </c>
      <c r="F60" s="506" t="s">
        <v>1139</v>
      </c>
      <c r="G60" s="506" t="s">
        <v>1140</v>
      </c>
      <c r="H60" s="506" t="s">
        <v>1141</v>
      </c>
      <c r="I60" s="506" t="s">
        <v>977</v>
      </c>
      <c r="J60" s="506" t="s">
        <v>1142</v>
      </c>
      <c r="K60" s="506" t="s">
        <v>1143</v>
      </c>
      <c r="L60" s="506" t="s">
        <v>1144</v>
      </c>
      <c r="M60" s="506" t="s">
        <v>1145</v>
      </c>
      <c r="N60" s="506" t="s">
        <v>1146</v>
      </c>
      <c r="O60" s="470" t="s">
        <v>1147</v>
      </c>
      <c r="P60" s="470" t="s">
        <v>1148</v>
      </c>
      <c r="Q60" s="470" t="s">
        <v>1149</v>
      </c>
    </row>
    <row r="61" spans="1:20" s="196" customFormat="1" ht="52.5" customHeight="1">
      <c r="A61" s="194"/>
      <c r="B61" s="502"/>
      <c r="C61" s="502"/>
      <c r="D61" s="504"/>
      <c r="E61" s="506"/>
      <c r="F61" s="506"/>
      <c r="G61" s="506"/>
      <c r="H61" s="506"/>
      <c r="I61" s="506"/>
      <c r="J61" s="506"/>
      <c r="K61" s="506"/>
      <c r="L61" s="506"/>
      <c r="M61" s="506"/>
      <c r="N61" s="506"/>
      <c r="O61" s="470"/>
      <c r="P61" s="470"/>
      <c r="Q61" s="470"/>
    </row>
    <row r="62" spans="1:20" s="196" customFormat="1" ht="15" customHeight="1">
      <c r="A62" s="194"/>
      <c r="B62" s="437" t="s">
        <v>1153</v>
      </c>
      <c r="C62" s="235" t="s">
        <v>1154</v>
      </c>
      <c r="D62" s="234"/>
      <c r="E62" s="198" t="s">
        <v>1161</v>
      </c>
      <c r="F62" s="198" t="s">
        <v>1151</v>
      </c>
      <c r="G62" s="199">
        <v>44797</v>
      </c>
      <c r="H62" s="199">
        <v>46885</v>
      </c>
      <c r="I62" s="198" t="s">
        <v>1152</v>
      </c>
      <c r="J62" s="200">
        <v>220000</v>
      </c>
      <c r="K62" s="200">
        <v>256001.04</v>
      </c>
      <c r="L62" s="200">
        <v>251931.54</v>
      </c>
      <c r="M62" s="200">
        <v>220000</v>
      </c>
      <c r="N62" s="438">
        <v>6.7500000000000004E-2</v>
      </c>
      <c r="O62" s="202">
        <v>1.1407602660963521E-2</v>
      </c>
      <c r="P62" s="203">
        <v>0.1</v>
      </c>
      <c r="Q62" s="202">
        <v>1.1407602660963521E-2</v>
      </c>
      <c r="R62" s="373"/>
      <c r="S62" s="373"/>
      <c r="T62" s="252"/>
    </row>
    <row r="63" spans="1:20" s="196" customFormat="1">
      <c r="A63" s="194"/>
      <c r="B63" s="437" t="s">
        <v>1153</v>
      </c>
      <c r="C63" s="235" t="s">
        <v>1267</v>
      </c>
      <c r="D63" s="234"/>
      <c r="E63" s="198" t="s">
        <v>1161</v>
      </c>
      <c r="F63" s="198" t="s">
        <v>1151</v>
      </c>
      <c r="G63" s="199">
        <v>44749</v>
      </c>
      <c r="H63" s="199">
        <v>45841</v>
      </c>
      <c r="I63" s="205" t="s">
        <v>1152</v>
      </c>
      <c r="J63" s="200">
        <v>2000000</v>
      </c>
      <c r="K63" s="206">
        <v>2000000</v>
      </c>
      <c r="L63" s="206">
        <v>1995826.88</v>
      </c>
      <c r="M63" s="206">
        <v>2000000</v>
      </c>
      <c r="N63" s="438">
        <v>4.4999999999999998E-2</v>
      </c>
      <c r="O63" s="202">
        <v>9.0372170261454846E-2</v>
      </c>
      <c r="P63" s="203">
        <v>0.1</v>
      </c>
      <c r="Q63" s="202">
        <v>0.10177977292241837</v>
      </c>
      <c r="R63" s="373"/>
      <c r="S63" s="373"/>
      <c r="T63" s="252"/>
    </row>
    <row r="64" spans="1:20" s="196" customFormat="1">
      <c r="A64" s="194"/>
      <c r="B64" s="437" t="s">
        <v>1153</v>
      </c>
      <c r="C64" s="235" t="s">
        <v>1157</v>
      </c>
      <c r="D64" s="234"/>
      <c r="E64" s="198" t="s">
        <v>1161</v>
      </c>
      <c r="F64" s="198" t="s">
        <v>1151</v>
      </c>
      <c r="G64" s="199">
        <v>44316</v>
      </c>
      <c r="H64" s="199">
        <v>46829</v>
      </c>
      <c r="I64" s="205" t="s">
        <v>1152</v>
      </c>
      <c r="J64" s="200">
        <v>240000</v>
      </c>
      <c r="K64" s="206">
        <v>1017866</v>
      </c>
      <c r="L64" s="206">
        <v>242788.2</v>
      </c>
      <c r="M64" s="206">
        <v>240000</v>
      </c>
      <c r="N64" s="438">
        <v>5.5E-2</v>
      </c>
      <c r="O64" s="202">
        <v>1.0993587052937253E-2</v>
      </c>
      <c r="P64" s="203">
        <v>0.1</v>
      </c>
      <c r="Q64" s="202">
        <v>0.11277335997535562</v>
      </c>
      <c r="R64" s="373"/>
      <c r="S64" s="373"/>
      <c r="T64" s="252"/>
    </row>
    <row r="65" spans="1:20" s="196" customFormat="1">
      <c r="A65" s="194"/>
      <c r="B65" s="437" t="s">
        <v>1153</v>
      </c>
      <c r="C65" s="235" t="s">
        <v>1157</v>
      </c>
      <c r="D65" s="234"/>
      <c r="E65" s="198" t="s">
        <v>1161</v>
      </c>
      <c r="F65" s="198" t="s">
        <v>1151</v>
      </c>
      <c r="G65" s="199">
        <v>45048</v>
      </c>
      <c r="H65" s="199">
        <v>46829</v>
      </c>
      <c r="I65" s="205" t="s">
        <v>1152</v>
      </c>
      <c r="J65" s="200">
        <v>900000</v>
      </c>
      <c r="K65" s="206">
        <v>915882.66</v>
      </c>
      <c r="L65" s="206">
        <v>910456.3</v>
      </c>
      <c r="M65" s="206">
        <v>900000</v>
      </c>
      <c r="N65" s="438">
        <v>5.5E-2</v>
      </c>
      <c r="O65" s="202">
        <v>4.1225976352825863E-2</v>
      </c>
      <c r="P65" s="203">
        <v>0.1</v>
      </c>
      <c r="Q65" s="202">
        <v>0.15399933632818147</v>
      </c>
      <c r="R65" s="373"/>
      <c r="S65" s="373"/>
      <c r="T65" s="252"/>
    </row>
    <row r="66" spans="1:20" s="196" customFormat="1">
      <c r="A66" s="194"/>
      <c r="B66" s="437" t="s">
        <v>1153</v>
      </c>
      <c r="C66" s="235" t="s">
        <v>1156</v>
      </c>
      <c r="D66" s="234"/>
      <c r="E66" s="198" t="s">
        <v>1161</v>
      </c>
      <c r="F66" s="198" t="s">
        <v>1151</v>
      </c>
      <c r="G66" s="199">
        <v>44117</v>
      </c>
      <c r="H66" s="199">
        <v>46659</v>
      </c>
      <c r="I66" s="205" t="s">
        <v>1152</v>
      </c>
      <c r="J66" s="200">
        <v>16000</v>
      </c>
      <c r="K66" s="206">
        <v>42734.65</v>
      </c>
      <c r="L66" s="206">
        <v>16057.73</v>
      </c>
      <c r="M66" s="206">
        <v>16000</v>
      </c>
      <c r="N66" s="438">
        <v>6.1249999999999999E-2</v>
      </c>
      <c r="O66" s="202">
        <v>7.2710309902854469E-4</v>
      </c>
      <c r="P66" s="203">
        <v>0.1</v>
      </c>
      <c r="Q66" s="202">
        <v>0.15472643942721001</v>
      </c>
      <c r="R66" s="373"/>
      <c r="S66" s="373"/>
      <c r="T66" s="252"/>
    </row>
    <row r="67" spans="1:20" s="196" customFormat="1">
      <c r="A67" s="194"/>
      <c r="B67" s="437" t="s">
        <v>1153</v>
      </c>
      <c r="C67" s="235" t="s">
        <v>1156</v>
      </c>
      <c r="D67" s="234"/>
      <c r="E67" s="198" t="s">
        <v>1161</v>
      </c>
      <c r="F67" s="198" t="s">
        <v>1151</v>
      </c>
      <c r="G67" s="199">
        <v>44519</v>
      </c>
      <c r="H67" s="199">
        <v>47753</v>
      </c>
      <c r="I67" s="205" t="s">
        <v>1152</v>
      </c>
      <c r="J67" s="200">
        <v>43000</v>
      </c>
      <c r="K67" s="206">
        <v>145986.19</v>
      </c>
      <c r="L67" s="206">
        <v>43271.59</v>
      </c>
      <c r="M67" s="206">
        <v>43000</v>
      </c>
      <c r="N67" s="438">
        <v>6.5000000000000002E-2</v>
      </c>
      <c r="O67" s="202">
        <v>1.9593620760152636E-3</v>
      </c>
      <c r="P67" s="203">
        <v>0.1</v>
      </c>
      <c r="Q67" s="202">
        <v>0.15668580150322528</v>
      </c>
      <c r="R67" s="373"/>
      <c r="S67" s="373"/>
      <c r="T67" s="252"/>
    </row>
    <row r="68" spans="1:20" s="196" customFormat="1">
      <c r="A68" s="194"/>
      <c r="B68" s="437" t="s">
        <v>1153</v>
      </c>
      <c r="C68" s="235" t="s">
        <v>1156</v>
      </c>
      <c r="D68" s="234"/>
      <c r="E68" s="198" t="s">
        <v>1161</v>
      </c>
      <c r="F68" s="198" t="s">
        <v>1151</v>
      </c>
      <c r="G68" s="199">
        <v>44519</v>
      </c>
      <c r="H68" s="199">
        <v>46659</v>
      </c>
      <c r="I68" s="205" t="s">
        <v>1152</v>
      </c>
      <c r="J68" s="200">
        <v>100000</v>
      </c>
      <c r="K68" s="206">
        <v>101948.33</v>
      </c>
      <c r="L68" s="206">
        <v>100523.39</v>
      </c>
      <c r="M68" s="206">
        <v>100000</v>
      </c>
      <c r="N68" s="439">
        <v>0.06</v>
      </c>
      <c r="O68" s="202">
        <v>4.5517559701062985E-3</v>
      </c>
      <c r="P68" s="203">
        <v>0.1</v>
      </c>
      <c r="Q68" s="202">
        <v>0.16123755747333157</v>
      </c>
      <c r="R68" s="373"/>
      <c r="S68" s="373"/>
      <c r="T68" s="252"/>
    </row>
    <row r="69" spans="1:20" s="196" customFormat="1">
      <c r="A69" s="194"/>
      <c r="B69" s="437" t="s">
        <v>1153</v>
      </c>
      <c r="C69" s="235" t="s">
        <v>1375</v>
      </c>
      <c r="D69" s="234"/>
      <c r="E69" s="198" t="s">
        <v>1161</v>
      </c>
      <c r="F69" s="198" t="s">
        <v>1151</v>
      </c>
      <c r="G69" s="199">
        <v>48018</v>
      </c>
      <c r="H69" s="199">
        <v>48018</v>
      </c>
      <c r="I69" s="205" t="s">
        <v>1152</v>
      </c>
      <c r="J69" s="200">
        <v>250000</v>
      </c>
      <c r="K69" s="206">
        <v>276167.73</v>
      </c>
      <c r="L69" s="206">
        <v>274041.19</v>
      </c>
      <c r="M69" s="206">
        <v>250000</v>
      </c>
      <c r="N69" s="438">
        <v>5.6000000000000001E-2</v>
      </c>
      <c r="O69" s="202">
        <v>1.240874012145367E-2</v>
      </c>
      <c r="P69" s="203">
        <v>0.1</v>
      </c>
      <c r="Q69" s="202">
        <v>0.17364629759478525</v>
      </c>
      <c r="R69" s="373"/>
      <c r="S69" s="373"/>
      <c r="T69" s="252"/>
    </row>
    <row r="70" spans="1:20" s="196" customFormat="1">
      <c r="A70" s="194"/>
      <c r="B70" s="437" t="s">
        <v>1153</v>
      </c>
      <c r="C70" s="235" t="s">
        <v>1375</v>
      </c>
      <c r="D70" s="234"/>
      <c r="E70" s="198" t="s">
        <v>1161</v>
      </c>
      <c r="F70" s="198" t="s">
        <v>1151</v>
      </c>
      <c r="G70" s="199">
        <v>48018</v>
      </c>
      <c r="H70" s="199">
        <v>48018</v>
      </c>
      <c r="I70" s="205" t="s">
        <v>1152</v>
      </c>
      <c r="J70" s="200">
        <v>200000</v>
      </c>
      <c r="K70" s="206">
        <v>223154.98</v>
      </c>
      <c r="L70" s="206">
        <v>221354.37</v>
      </c>
      <c r="M70" s="206">
        <v>200000</v>
      </c>
      <c r="N70" s="438">
        <v>5.6000000000000001E-2</v>
      </c>
      <c r="O70" s="202">
        <v>1.0023051104390914E-2</v>
      </c>
      <c r="P70" s="203">
        <v>0.1</v>
      </c>
      <c r="Q70" s="202">
        <v>0.18366934869917617</v>
      </c>
      <c r="R70" s="373"/>
      <c r="S70" s="373"/>
      <c r="T70" s="252"/>
    </row>
    <row r="71" spans="1:20" s="196" customFormat="1">
      <c r="A71" s="194"/>
      <c r="B71" s="437" t="s">
        <v>1437</v>
      </c>
      <c r="C71" s="235" t="s">
        <v>1160</v>
      </c>
      <c r="D71" s="234"/>
      <c r="E71" s="198" t="s">
        <v>1161</v>
      </c>
      <c r="F71" s="198" t="s">
        <v>1151</v>
      </c>
      <c r="G71" s="199">
        <v>44697</v>
      </c>
      <c r="H71" s="199">
        <v>45293</v>
      </c>
      <c r="I71" s="205" t="s">
        <v>1152</v>
      </c>
      <c r="J71" s="200">
        <v>150000</v>
      </c>
      <c r="K71" s="206">
        <v>147446.64000000001</v>
      </c>
      <c r="L71" s="206">
        <v>154679.43</v>
      </c>
      <c r="M71" s="206">
        <v>150000</v>
      </c>
      <c r="N71" s="439">
        <v>0.02</v>
      </c>
      <c r="O71" s="202">
        <v>7.0039720999773222E-3</v>
      </c>
      <c r="P71" s="203">
        <v>0.1</v>
      </c>
      <c r="Q71" s="202">
        <v>7.0039720999773222E-3</v>
      </c>
      <c r="R71" s="373"/>
      <c r="S71" s="373"/>
      <c r="T71" s="252"/>
    </row>
    <row r="72" spans="1:20" s="196" customFormat="1">
      <c r="A72" s="194"/>
      <c r="B72" s="437" t="s">
        <v>1437</v>
      </c>
      <c r="C72" s="235" t="s">
        <v>1160</v>
      </c>
      <c r="D72" s="234"/>
      <c r="E72" s="198" t="s">
        <v>1161</v>
      </c>
      <c r="F72" s="198" t="s">
        <v>1151</v>
      </c>
      <c r="G72" s="199">
        <v>44663</v>
      </c>
      <c r="H72" s="199">
        <v>45393</v>
      </c>
      <c r="I72" s="205" t="s">
        <v>1152</v>
      </c>
      <c r="J72" s="200">
        <v>100000</v>
      </c>
      <c r="K72" s="206">
        <v>100000</v>
      </c>
      <c r="L72" s="206">
        <v>100698.24000000001</v>
      </c>
      <c r="M72" s="206">
        <v>100000</v>
      </c>
      <c r="N72" s="439">
        <v>0.03</v>
      </c>
      <c r="O72" s="202">
        <v>4.5596732770273362E-3</v>
      </c>
      <c r="P72" s="203">
        <v>0.1</v>
      </c>
      <c r="Q72" s="202">
        <v>1.1563645377004658E-2</v>
      </c>
      <c r="R72" s="373"/>
      <c r="S72" s="373"/>
      <c r="T72" s="252"/>
    </row>
    <row r="73" spans="1:20" s="196" customFormat="1">
      <c r="A73" s="194"/>
      <c r="B73" s="437" t="s">
        <v>1437</v>
      </c>
      <c r="C73" s="235" t="s">
        <v>1160</v>
      </c>
      <c r="D73" s="234"/>
      <c r="E73" s="198" t="s">
        <v>1161</v>
      </c>
      <c r="F73" s="198" t="s">
        <v>1151</v>
      </c>
      <c r="G73" s="199">
        <v>44663</v>
      </c>
      <c r="H73" s="199">
        <v>45393</v>
      </c>
      <c r="I73" s="205" t="s">
        <v>1152</v>
      </c>
      <c r="J73" s="200">
        <v>100000</v>
      </c>
      <c r="K73" s="206">
        <v>100000</v>
      </c>
      <c r="L73" s="206">
        <v>100698.24000000001</v>
      </c>
      <c r="M73" s="206">
        <v>100000</v>
      </c>
      <c r="N73" s="439">
        <v>0.03</v>
      </c>
      <c r="O73" s="202">
        <v>4.5596732770273362E-3</v>
      </c>
      <c r="P73" s="203">
        <v>0.1</v>
      </c>
      <c r="Q73" s="202">
        <v>1.6123318654031993E-2</v>
      </c>
      <c r="R73" s="373"/>
      <c r="S73" s="373"/>
      <c r="T73" s="252"/>
    </row>
    <row r="74" spans="1:20" s="196" customFormat="1">
      <c r="A74" s="194"/>
      <c r="B74" s="437" t="s">
        <v>1437</v>
      </c>
      <c r="C74" s="235" t="s">
        <v>1160</v>
      </c>
      <c r="D74" s="234"/>
      <c r="E74" s="198" t="s">
        <v>1161</v>
      </c>
      <c r="F74" s="198" t="s">
        <v>1151</v>
      </c>
      <c r="G74" s="199">
        <v>44663</v>
      </c>
      <c r="H74" s="199">
        <v>45393</v>
      </c>
      <c r="I74" s="205" t="s">
        <v>1152</v>
      </c>
      <c r="J74" s="200">
        <v>100000</v>
      </c>
      <c r="K74" s="206">
        <v>100000</v>
      </c>
      <c r="L74" s="206">
        <v>100698.24000000001</v>
      </c>
      <c r="M74" s="206">
        <v>100000</v>
      </c>
      <c r="N74" s="439">
        <v>0.03</v>
      </c>
      <c r="O74" s="202">
        <v>4.5596732770273362E-3</v>
      </c>
      <c r="P74" s="203">
        <v>0.1</v>
      </c>
      <c r="Q74" s="202">
        <v>2.0682991931059328E-2</v>
      </c>
      <c r="R74" s="373"/>
      <c r="S74" s="373"/>
      <c r="T74" s="252"/>
    </row>
    <row r="75" spans="1:20" s="196" customFormat="1">
      <c r="A75" s="194"/>
      <c r="B75" s="437" t="s">
        <v>1437</v>
      </c>
      <c r="C75" s="235" t="s">
        <v>1160</v>
      </c>
      <c r="D75" s="234"/>
      <c r="E75" s="198" t="s">
        <v>1161</v>
      </c>
      <c r="F75" s="198" t="s">
        <v>1151</v>
      </c>
      <c r="G75" s="199">
        <v>44663</v>
      </c>
      <c r="H75" s="199">
        <v>45393</v>
      </c>
      <c r="I75" s="205" t="s">
        <v>1152</v>
      </c>
      <c r="J75" s="200">
        <v>100000</v>
      </c>
      <c r="K75" s="206">
        <v>100000</v>
      </c>
      <c r="L75" s="206">
        <v>100698.24000000001</v>
      </c>
      <c r="M75" s="206">
        <v>100000</v>
      </c>
      <c r="N75" s="439">
        <v>0.03</v>
      </c>
      <c r="O75" s="202">
        <v>4.5596732770273362E-3</v>
      </c>
      <c r="P75" s="203">
        <v>0.1</v>
      </c>
      <c r="Q75" s="202">
        <v>2.5242665208086663E-2</v>
      </c>
      <c r="R75" s="373"/>
      <c r="S75" s="373"/>
      <c r="T75" s="252"/>
    </row>
    <row r="76" spans="1:20" s="196" customFormat="1">
      <c r="A76" s="194"/>
      <c r="B76" s="437" t="s">
        <v>1437</v>
      </c>
      <c r="C76" s="235" t="s">
        <v>1160</v>
      </c>
      <c r="D76" s="234"/>
      <c r="E76" s="198" t="s">
        <v>1161</v>
      </c>
      <c r="F76" s="198" t="s">
        <v>1151</v>
      </c>
      <c r="G76" s="199">
        <v>44663</v>
      </c>
      <c r="H76" s="199">
        <v>45393</v>
      </c>
      <c r="I76" s="205" t="s">
        <v>1152</v>
      </c>
      <c r="J76" s="200">
        <v>100000</v>
      </c>
      <c r="K76" s="206">
        <v>100000</v>
      </c>
      <c r="L76" s="206">
        <v>100698.24000000001</v>
      </c>
      <c r="M76" s="206">
        <v>100000</v>
      </c>
      <c r="N76" s="439">
        <v>0.03</v>
      </c>
      <c r="O76" s="202">
        <v>4.5596732770273362E-3</v>
      </c>
      <c r="P76" s="203">
        <v>0.1</v>
      </c>
      <c r="Q76" s="202">
        <v>2.9802338485113999E-2</v>
      </c>
      <c r="R76" s="373"/>
      <c r="S76" s="373"/>
      <c r="T76" s="252"/>
    </row>
    <row r="77" spans="1:20" s="196" customFormat="1">
      <c r="A77" s="194"/>
      <c r="B77" s="437" t="s">
        <v>1437</v>
      </c>
      <c r="C77" s="235" t="s">
        <v>1154</v>
      </c>
      <c r="D77" s="234"/>
      <c r="E77" s="198" t="s">
        <v>1161</v>
      </c>
      <c r="F77" s="198" t="s">
        <v>1151</v>
      </c>
      <c r="G77" s="199">
        <v>45092</v>
      </c>
      <c r="H77" s="199">
        <v>45642</v>
      </c>
      <c r="I77" s="205" t="s">
        <v>1152</v>
      </c>
      <c r="J77" s="200">
        <v>200000</v>
      </c>
      <c r="K77" s="206">
        <v>201781.33</v>
      </c>
      <c r="L77" s="206">
        <v>204324.19</v>
      </c>
      <c r="M77" s="206">
        <v>200000</v>
      </c>
      <c r="N77" s="439">
        <v>0.05</v>
      </c>
      <c r="O77" s="202">
        <v>9.2519149192007329E-3</v>
      </c>
      <c r="P77" s="203">
        <v>0.1</v>
      </c>
      <c r="Q77" s="202">
        <v>3.9054253404314732E-2</v>
      </c>
      <c r="R77" s="373"/>
      <c r="S77" s="373"/>
      <c r="T77" s="252"/>
    </row>
    <row r="78" spans="1:20" s="196" customFormat="1">
      <c r="A78" s="194"/>
      <c r="B78" s="437" t="s">
        <v>1437</v>
      </c>
      <c r="C78" s="235" t="s">
        <v>1154</v>
      </c>
      <c r="D78" s="234"/>
      <c r="E78" s="198" t="s">
        <v>1161</v>
      </c>
      <c r="F78" s="198" t="s">
        <v>1151</v>
      </c>
      <c r="G78" s="199">
        <v>45092</v>
      </c>
      <c r="H78" s="199">
        <v>45642</v>
      </c>
      <c r="I78" s="205" t="s">
        <v>1152</v>
      </c>
      <c r="J78" s="200">
        <v>300000</v>
      </c>
      <c r="K78" s="206">
        <v>302672.04000000004</v>
      </c>
      <c r="L78" s="206">
        <v>306486.31</v>
      </c>
      <c r="M78" s="206">
        <v>300000</v>
      </c>
      <c r="N78" s="439">
        <v>0.05</v>
      </c>
      <c r="O78" s="202">
        <v>1.3877873510815243E-2</v>
      </c>
      <c r="P78" s="203">
        <v>0.1</v>
      </c>
      <c r="Q78" s="202">
        <v>5.2932126915129975E-2</v>
      </c>
      <c r="R78" s="373"/>
      <c r="S78" s="373"/>
      <c r="T78" s="252"/>
    </row>
    <row r="79" spans="1:20" s="196" customFormat="1">
      <c r="A79" s="194"/>
      <c r="B79" s="437" t="s">
        <v>1437</v>
      </c>
      <c r="C79" s="235" t="s">
        <v>1154</v>
      </c>
      <c r="D79" s="234"/>
      <c r="E79" s="198" t="s">
        <v>1161</v>
      </c>
      <c r="F79" s="198" t="s">
        <v>1151</v>
      </c>
      <c r="G79" s="199">
        <v>45092</v>
      </c>
      <c r="H79" s="199">
        <v>45642</v>
      </c>
      <c r="I79" s="205" t="s">
        <v>1152</v>
      </c>
      <c r="J79" s="200">
        <v>500000</v>
      </c>
      <c r="K79" s="206">
        <v>504395.03</v>
      </c>
      <c r="L79" s="206">
        <v>510810.47</v>
      </c>
      <c r="M79" s="206">
        <v>500000</v>
      </c>
      <c r="N79" s="439">
        <v>0.05</v>
      </c>
      <c r="O79" s="202">
        <v>2.3129787071599E-2</v>
      </c>
      <c r="P79" s="203">
        <v>0.1</v>
      </c>
      <c r="Q79" s="202">
        <v>7.6061913986728971E-2</v>
      </c>
      <c r="R79" s="373"/>
      <c r="S79" s="373"/>
      <c r="T79" s="252"/>
    </row>
    <row r="80" spans="1:20" s="196" customFormat="1">
      <c r="A80" s="194"/>
      <c r="B80" s="437" t="s">
        <v>1437</v>
      </c>
      <c r="C80" s="235" t="s">
        <v>1154</v>
      </c>
      <c r="D80" s="234"/>
      <c r="E80" s="198" t="s">
        <v>1161</v>
      </c>
      <c r="F80" s="198" t="s">
        <v>1151</v>
      </c>
      <c r="G80" s="199">
        <v>45092</v>
      </c>
      <c r="H80" s="199">
        <v>45642</v>
      </c>
      <c r="I80" s="205" t="s">
        <v>1152</v>
      </c>
      <c r="J80" s="200">
        <v>500000</v>
      </c>
      <c r="K80" s="206">
        <v>504395.03</v>
      </c>
      <c r="L80" s="206">
        <v>510810.47</v>
      </c>
      <c r="M80" s="206">
        <v>500000</v>
      </c>
      <c r="N80" s="439">
        <v>0.05</v>
      </c>
      <c r="O80" s="202">
        <v>2.3129787071599E-2</v>
      </c>
      <c r="P80" s="203">
        <v>0.1</v>
      </c>
      <c r="Q80" s="202">
        <v>9.9191701058327975E-2</v>
      </c>
      <c r="R80" s="373"/>
      <c r="S80" s="373"/>
      <c r="T80" s="252"/>
    </row>
    <row r="81" spans="1:20" s="196" customFormat="1">
      <c r="A81" s="194"/>
      <c r="B81" s="437" t="s">
        <v>1437</v>
      </c>
      <c r="C81" s="235" t="s">
        <v>1162</v>
      </c>
      <c r="D81" s="234"/>
      <c r="E81" s="198" t="s">
        <v>1161</v>
      </c>
      <c r="F81" s="198" t="s">
        <v>1151</v>
      </c>
      <c r="G81" s="199">
        <v>45146</v>
      </c>
      <c r="H81" s="199">
        <v>45698</v>
      </c>
      <c r="I81" s="205" t="s">
        <v>1152</v>
      </c>
      <c r="J81" s="200">
        <v>200000</v>
      </c>
      <c r="K81" s="206">
        <v>200000</v>
      </c>
      <c r="L81" s="206">
        <v>201692.38</v>
      </c>
      <c r="M81" s="206">
        <v>200000</v>
      </c>
      <c r="N81" s="439">
        <v>0.06</v>
      </c>
      <c r="O81" s="202">
        <v>9.1327450734595035E-3</v>
      </c>
      <c r="P81" s="203">
        <v>0.1</v>
      </c>
      <c r="Q81" s="202">
        <v>0.10832444613178747</v>
      </c>
      <c r="R81" s="373"/>
      <c r="S81" s="373"/>
      <c r="T81" s="252"/>
    </row>
    <row r="82" spans="1:20" s="196" customFormat="1">
      <c r="A82" s="194"/>
      <c r="B82" s="437" t="s">
        <v>1437</v>
      </c>
      <c r="C82" s="235" t="s">
        <v>1162</v>
      </c>
      <c r="D82" s="234"/>
      <c r="E82" s="198" t="s">
        <v>1161</v>
      </c>
      <c r="F82" s="198" t="s">
        <v>1151</v>
      </c>
      <c r="G82" s="199">
        <v>45146</v>
      </c>
      <c r="H82" s="199">
        <v>45698</v>
      </c>
      <c r="I82" s="205" t="s">
        <v>1152</v>
      </c>
      <c r="J82" s="200">
        <v>500000</v>
      </c>
      <c r="K82" s="206">
        <v>500000</v>
      </c>
      <c r="L82" s="206">
        <v>504230.94</v>
      </c>
      <c r="M82" s="206">
        <v>500000</v>
      </c>
      <c r="N82" s="439">
        <v>0.06</v>
      </c>
      <c r="O82" s="202">
        <v>2.2831862230843099E-2</v>
      </c>
      <c r="P82" s="203">
        <v>0.1</v>
      </c>
      <c r="Q82" s="202">
        <v>0.13115630836263056</v>
      </c>
      <c r="R82" s="373"/>
      <c r="S82" s="373"/>
      <c r="T82" s="252"/>
    </row>
    <row r="83" spans="1:20" s="196" customFormat="1">
      <c r="A83" s="194"/>
      <c r="B83" s="437" t="s">
        <v>1437</v>
      </c>
      <c r="C83" s="235" t="s">
        <v>1162</v>
      </c>
      <c r="D83" s="234"/>
      <c r="E83" s="198" t="s">
        <v>1161</v>
      </c>
      <c r="F83" s="198" t="s">
        <v>1151</v>
      </c>
      <c r="G83" s="199">
        <v>45146</v>
      </c>
      <c r="H83" s="199">
        <v>45698</v>
      </c>
      <c r="I83" s="205" t="s">
        <v>1152</v>
      </c>
      <c r="J83" s="200">
        <v>500000</v>
      </c>
      <c r="K83" s="206">
        <v>500000</v>
      </c>
      <c r="L83" s="206">
        <v>504230.94</v>
      </c>
      <c r="M83" s="206">
        <v>500000</v>
      </c>
      <c r="N83" s="439">
        <v>0.06</v>
      </c>
      <c r="O83" s="202">
        <v>2.2831862230843099E-2</v>
      </c>
      <c r="P83" s="203">
        <v>0.1</v>
      </c>
      <c r="Q83" s="202">
        <v>0.15398817059347367</v>
      </c>
      <c r="R83" s="373"/>
      <c r="S83" s="373"/>
      <c r="T83" s="252"/>
    </row>
    <row r="84" spans="1:20" s="196" customFormat="1">
      <c r="A84" s="194"/>
      <c r="B84" s="437" t="s">
        <v>1437</v>
      </c>
      <c r="C84" s="235" t="s">
        <v>1162</v>
      </c>
      <c r="D84" s="234"/>
      <c r="E84" s="198" t="s">
        <v>1161</v>
      </c>
      <c r="F84" s="198" t="s">
        <v>1151</v>
      </c>
      <c r="G84" s="199">
        <v>44428</v>
      </c>
      <c r="H84" s="199">
        <v>45530</v>
      </c>
      <c r="I84" s="205" t="s">
        <v>1152</v>
      </c>
      <c r="J84" s="200">
        <v>50000</v>
      </c>
      <c r="K84" s="206">
        <v>50000</v>
      </c>
      <c r="L84" s="206">
        <v>50198.06</v>
      </c>
      <c r="M84" s="206">
        <v>50000</v>
      </c>
      <c r="N84" s="438">
        <v>2.9000000000000001E-2</v>
      </c>
      <c r="O84" s="202">
        <v>2.2729965562517758E-3</v>
      </c>
      <c r="P84" s="203">
        <v>0.1</v>
      </c>
      <c r="Q84" s="202">
        <v>0.15626116714972543</v>
      </c>
      <c r="R84" s="373"/>
      <c r="S84" s="373"/>
      <c r="T84" s="252"/>
    </row>
    <row r="85" spans="1:20" s="196" customFormat="1">
      <c r="A85" s="194"/>
      <c r="B85" s="437" t="s">
        <v>1437</v>
      </c>
      <c r="C85" s="235" t="s">
        <v>1162</v>
      </c>
      <c r="D85" s="234"/>
      <c r="E85" s="198" t="s">
        <v>1161</v>
      </c>
      <c r="F85" s="198" t="s">
        <v>1151</v>
      </c>
      <c r="G85" s="199">
        <v>44428</v>
      </c>
      <c r="H85" s="199">
        <v>45530</v>
      </c>
      <c r="I85" s="205" t="s">
        <v>1152</v>
      </c>
      <c r="J85" s="200">
        <v>50000</v>
      </c>
      <c r="K85" s="206">
        <v>50000</v>
      </c>
      <c r="L85" s="206">
        <v>50198.06</v>
      </c>
      <c r="M85" s="206">
        <v>50000</v>
      </c>
      <c r="N85" s="438">
        <v>2.9000000000000001E-2</v>
      </c>
      <c r="O85" s="202">
        <v>2.2729965562517758E-3</v>
      </c>
      <c r="P85" s="203">
        <v>0.1</v>
      </c>
      <c r="Q85" s="202">
        <v>0.1585341637059772</v>
      </c>
      <c r="R85" s="373"/>
      <c r="S85" s="373"/>
      <c r="T85" s="252"/>
    </row>
    <row r="86" spans="1:20" s="196" customFormat="1">
      <c r="A86" s="194"/>
      <c r="B86" s="437" t="s">
        <v>1437</v>
      </c>
      <c r="C86" s="235" t="s">
        <v>1162</v>
      </c>
      <c r="D86" s="234"/>
      <c r="E86" s="198" t="s">
        <v>1161</v>
      </c>
      <c r="F86" s="198" t="s">
        <v>1151</v>
      </c>
      <c r="G86" s="199">
        <v>44428</v>
      </c>
      <c r="H86" s="199">
        <v>45530</v>
      </c>
      <c r="I86" s="205" t="s">
        <v>1152</v>
      </c>
      <c r="J86" s="200">
        <v>50000</v>
      </c>
      <c r="K86" s="206">
        <v>50000</v>
      </c>
      <c r="L86" s="206">
        <v>50198.06</v>
      </c>
      <c r="M86" s="206">
        <v>50000</v>
      </c>
      <c r="N86" s="438">
        <v>2.9000000000000001E-2</v>
      </c>
      <c r="O86" s="202">
        <v>2.2729965562517758E-3</v>
      </c>
      <c r="P86" s="203">
        <v>0.1</v>
      </c>
      <c r="Q86" s="202">
        <v>0.16080716026222897</v>
      </c>
      <c r="R86" s="373"/>
      <c r="S86" s="373"/>
      <c r="T86" s="252"/>
    </row>
    <row r="87" spans="1:20" s="196" customFormat="1">
      <c r="A87" s="194"/>
      <c r="B87" s="437" t="s">
        <v>1437</v>
      </c>
      <c r="C87" s="235" t="s">
        <v>1162</v>
      </c>
      <c r="D87" s="234"/>
      <c r="E87" s="198" t="s">
        <v>1161</v>
      </c>
      <c r="F87" s="198" t="s">
        <v>1151</v>
      </c>
      <c r="G87" s="199">
        <v>44428</v>
      </c>
      <c r="H87" s="199">
        <v>45530</v>
      </c>
      <c r="I87" s="205" t="s">
        <v>1152</v>
      </c>
      <c r="J87" s="200">
        <v>50000</v>
      </c>
      <c r="K87" s="206">
        <v>50000</v>
      </c>
      <c r="L87" s="206">
        <v>50198.06</v>
      </c>
      <c r="M87" s="206">
        <v>50000</v>
      </c>
      <c r="N87" s="438">
        <v>2.9000000000000001E-2</v>
      </c>
      <c r="O87" s="202">
        <v>2.2729965562517758E-3</v>
      </c>
      <c r="P87" s="203">
        <v>0.1</v>
      </c>
      <c r="Q87" s="202">
        <v>0.16308015681848073</v>
      </c>
      <c r="R87" s="373"/>
      <c r="S87" s="373"/>
      <c r="T87" s="252"/>
    </row>
    <row r="88" spans="1:20" s="196" customFormat="1">
      <c r="A88" s="194"/>
      <c r="B88" s="437" t="s">
        <v>1437</v>
      </c>
      <c r="C88" s="235" t="s">
        <v>1162</v>
      </c>
      <c r="D88" s="234"/>
      <c r="E88" s="198" t="s">
        <v>1161</v>
      </c>
      <c r="F88" s="198" t="s">
        <v>1151</v>
      </c>
      <c r="G88" s="199">
        <v>44428</v>
      </c>
      <c r="H88" s="199">
        <v>45530</v>
      </c>
      <c r="I88" s="205" t="s">
        <v>1152</v>
      </c>
      <c r="J88" s="200">
        <v>50000</v>
      </c>
      <c r="K88" s="206">
        <v>50000</v>
      </c>
      <c r="L88" s="206">
        <v>50198.06</v>
      </c>
      <c r="M88" s="206">
        <v>50000</v>
      </c>
      <c r="N88" s="438">
        <v>2.9000000000000001E-2</v>
      </c>
      <c r="O88" s="202">
        <v>2.2729965562517758E-3</v>
      </c>
      <c r="P88" s="203">
        <v>0.1</v>
      </c>
      <c r="Q88" s="202">
        <v>0.1653531533747325</v>
      </c>
      <c r="R88" s="373"/>
      <c r="S88" s="373"/>
      <c r="T88" s="252"/>
    </row>
    <row r="89" spans="1:20" s="196" customFormat="1">
      <c r="A89" s="194"/>
      <c r="B89" s="437" t="s">
        <v>1437</v>
      </c>
      <c r="C89" s="235" t="s">
        <v>1162</v>
      </c>
      <c r="D89" s="234"/>
      <c r="E89" s="198" t="s">
        <v>1161</v>
      </c>
      <c r="F89" s="198" t="s">
        <v>1151</v>
      </c>
      <c r="G89" s="199">
        <v>44428</v>
      </c>
      <c r="H89" s="199">
        <v>45530</v>
      </c>
      <c r="I89" s="205" t="s">
        <v>1152</v>
      </c>
      <c r="J89" s="200">
        <v>50000</v>
      </c>
      <c r="K89" s="206">
        <v>50000</v>
      </c>
      <c r="L89" s="206">
        <v>50198.06</v>
      </c>
      <c r="M89" s="206">
        <v>50000</v>
      </c>
      <c r="N89" s="438">
        <v>2.9000000000000001E-2</v>
      </c>
      <c r="O89" s="202">
        <v>2.2729965562517758E-3</v>
      </c>
      <c r="P89" s="203">
        <v>0.1</v>
      </c>
      <c r="Q89" s="202">
        <v>0.16762614993098426</v>
      </c>
      <c r="R89" s="373"/>
      <c r="S89" s="373"/>
      <c r="T89" s="252"/>
    </row>
    <row r="90" spans="1:20" s="196" customFormat="1">
      <c r="A90" s="194"/>
      <c r="B90" s="437" t="s">
        <v>1437</v>
      </c>
      <c r="C90" s="235" t="s">
        <v>1162</v>
      </c>
      <c r="D90" s="234"/>
      <c r="E90" s="198" t="s">
        <v>1161</v>
      </c>
      <c r="F90" s="198" t="s">
        <v>1151</v>
      </c>
      <c r="G90" s="199">
        <v>44428</v>
      </c>
      <c r="H90" s="199">
        <v>45530</v>
      </c>
      <c r="I90" s="205" t="s">
        <v>1152</v>
      </c>
      <c r="J90" s="200">
        <v>50000</v>
      </c>
      <c r="K90" s="206">
        <v>50000</v>
      </c>
      <c r="L90" s="206">
        <v>50198.06</v>
      </c>
      <c r="M90" s="206">
        <v>50000</v>
      </c>
      <c r="N90" s="438">
        <v>2.9000000000000001E-2</v>
      </c>
      <c r="O90" s="202">
        <v>2.2729965562517758E-3</v>
      </c>
      <c r="P90" s="203">
        <v>0.1</v>
      </c>
      <c r="Q90" s="202">
        <v>0.16989914648723603</v>
      </c>
      <c r="R90" s="373"/>
      <c r="S90" s="373"/>
      <c r="T90" s="252"/>
    </row>
    <row r="91" spans="1:20" s="196" customFormat="1">
      <c r="A91" s="194"/>
      <c r="B91" s="437" t="s">
        <v>1437</v>
      </c>
      <c r="C91" s="235" t="s">
        <v>1162</v>
      </c>
      <c r="D91" s="234"/>
      <c r="E91" s="198" t="s">
        <v>1161</v>
      </c>
      <c r="F91" s="198" t="s">
        <v>1151</v>
      </c>
      <c r="G91" s="199">
        <v>44428</v>
      </c>
      <c r="H91" s="199">
        <v>45530</v>
      </c>
      <c r="I91" s="205" t="s">
        <v>1152</v>
      </c>
      <c r="J91" s="200">
        <v>50000</v>
      </c>
      <c r="K91" s="206">
        <v>50000</v>
      </c>
      <c r="L91" s="206">
        <v>50198.06</v>
      </c>
      <c r="M91" s="206">
        <v>50000</v>
      </c>
      <c r="N91" s="438">
        <v>2.9000000000000001E-2</v>
      </c>
      <c r="O91" s="202">
        <v>2.2729965562517758E-3</v>
      </c>
      <c r="P91" s="203">
        <v>0.1</v>
      </c>
      <c r="Q91" s="202">
        <v>0.1721721430434878</v>
      </c>
      <c r="R91" s="373"/>
      <c r="S91" s="373"/>
      <c r="T91" s="252"/>
    </row>
    <row r="92" spans="1:20" s="196" customFormat="1">
      <c r="A92" s="194"/>
      <c r="B92" s="437" t="s">
        <v>1437</v>
      </c>
      <c r="C92" s="235" t="s">
        <v>1162</v>
      </c>
      <c r="D92" s="234"/>
      <c r="E92" s="198" t="s">
        <v>1161</v>
      </c>
      <c r="F92" s="198" t="s">
        <v>1151</v>
      </c>
      <c r="G92" s="199">
        <v>44428</v>
      </c>
      <c r="H92" s="199">
        <v>45530</v>
      </c>
      <c r="I92" s="205" t="s">
        <v>1152</v>
      </c>
      <c r="J92" s="200">
        <v>50000</v>
      </c>
      <c r="K92" s="206">
        <v>50000</v>
      </c>
      <c r="L92" s="206">
        <v>50198.06</v>
      </c>
      <c r="M92" s="206">
        <v>50000</v>
      </c>
      <c r="N92" s="438">
        <v>2.9000000000000001E-2</v>
      </c>
      <c r="O92" s="202">
        <v>2.2729965562517758E-3</v>
      </c>
      <c r="P92" s="203">
        <v>0.1</v>
      </c>
      <c r="Q92" s="202">
        <v>0.17444513959973956</v>
      </c>
      <c r="R92" s="373"/>
      <c r="S92" s="373"/>
      <c r="T92" s="252"/>
    </row>
    <row r="93" spans="1:20" s="196" customFormat="1">
      <c r="A93" s="194"/>
      <c r="B93" s="437" t="s">
        <v>1437</v>
      </c>
      <c r="C93" s="235" t="s">
        <v>1162</v>
      </c>
      <c r="D93" s="234"/>
      <c r="E93" s="198" t="s">
        <v>1161</v>
      </c>
      <c r="F93" s="198" t="s">
        <v>1151</v>
      </c>
      <c r="G93" s="199">
        <v>44428</v>
      </c>
      <c r="H93" s="199">
        <v>45530</v>
      </c>
      <c r="I93" s="205" t="s">
        <v>1152</v>
      </c>
      <c r="J93" s="200">
        <v>50000</v>
      </c>
      <c r="K93" s="206">
        <v>50000</v>
      </c>
      <c r="L93" s="206">
        <v>50198.06</v>
      </c>
      <c r="M93" s="206">
        <v>50000</v>
      </c>
      <c r="N93" s="438">
        <v>2.9000000000000001E-2</v>
      </c>
      <c r="O93" s="202">
        <v>2.2729965562517758E-3</v>
      </c>
      <c r="P93" s="203">
        <v>0.1</v>
      </c>
      <c r="Q93" s="202">
        <v>0.17671813615599133</v>
      </c>
      <c r="R93" s="373"/>
      <c r="S93" s="373"/>
      <c r="T93" s="252"/>
    </row>
    <row r="94" spans="1:20" s="196" customFormat="1">
      <c r="A94" s="194"/>
      <c r="B94" s="437" t="s">
        <v>1437</v>
      </c>
      <c r="C94" s="235" t="s">
        <v>1162</v>
      </c>
      <c r="D94" s="234"/>
      <c r="E94" s="198" t="s">
        <v>1161</v>
      </c>
      <c r="F94" s="198" t="s">
        <v>1151</v>
      </c>
      <c r="G94" s="199">
        <v>44428</v>
      </c>
      <c r="H94" s="199">
        <v>45530</v>
      </c>
      <c r="I94" s="205" t="s">
        <v>1152</v>
      </c>
      <c r="J94" s="200">
        <v>50000</v>
      </c>
      <c r="K94" s="206">
        <v>50000</v>
      </c>
      <c r="L94" s="206">
        <v>50198.06</v>
      </c>
      <c r="M94" s="206">
        <v>50000</v>
      </c>
      <c r="N94" s="438">
        <v>2.9000000000000001E-2</v>
      </c>
      <c r="O94" s="202">
        <v>2.2729965562517758E-3</v>
      </c>
      <c r="P94" s="203">
        <v>0.1</v>
      </c>
      <c r="Q94" s="202">
        <v>0.1789911327122431</v>
      </c>
      <c r="R94" s="373"/>
      <c r="S94" s="373"/>
      <c r="T94" s="252"/>
    </row>
    <row r="95" spans="1:20" s="196" customFormat="1">
      <c r="A95" s="194"/>
      <c r="B95" s="437" t="s">
        <v>1437</v>
      </c>
      <c r="C95" s="235" t="s">
        <v>1162</v>
      </c>
      <c r="D95" s="234"/>
      <c r="E95" s="198" t="s">
        <v>1161</v>
      </c>
      <c r="F95" s="198" t="s">
        <v>1151</v>
      </c>
      <c r="G95" s="199">
        <v>44428</v>
      </c>
      <c r="H95" s="199">
        <v>45530</v>
      </c>
      <c r="I95" s="205" t="s">
        <v>1152</v>
      </c>
      <c r="J95" s="200">
        <v>50000</v>
      </c>
      <c r="K95" s="206">
        <v>50000</v>
      </c>
      <c r="L95" s="206">
        <v>50198.06</v>
      </c>
      <c r="M95" s="206">
        <v>50000</v>
      </c>
      <c r="N95" s="438">
        <v>2.9000000000000001E-2</v>
      </c>
      <c r="O95" s="202">
        <v>2.2729965562517758E-3</v>
      </c>
      <c r="P95" s="203">
        <v>0.1</v>
      </c>
      <c r="Q95" s="202">
        <v>0.18126412926849486</v>
      </c>
      <c r="R95" s="373"/>
      <c r="S95" s="373"/>
      <c r="T95" s="252"/>
    </row>
    <row r="96" spans="1:20" s="196" customFormat="1">
      <c r="A96" s="194"/>
      <c r="B96" s="437" t="s">
        <v>1437</v>
      </c>
      <c r="C96" s="235" t="s">
        <v>1162</v>
      </c>
      <c r="D96" s="234"/>
      <c r="E96" s="198" t="s">
        <v>1161</v>
      </c>
      <c r="F96" s="198" t="s">
        <v>1151</v>
      </c>
      <c r="G96" s="199">
        <v>44428</v>
      </c>
      <c r="H96" s="199">
        <v>45530</v>
      </c>
      <c r="I96" s="205" t="s">
        <v>1152</v>
      </c>
      <c r="J96" s="200">
        <v>50000</v>
      </c>
      <c r="K96" s="206">
        <v>50000</v>
      </c>
      <c r="L96" s="206">
        <v>50198.06</v>
      </c>
      <c r="M96" s="206">
        <v>50000</v>
      </c>
      <c r="N96" s="438">
        <v>2.9000000000000001E-2</v>
      </c>
      <c r="O96" s="202">
        <v>2.2729965562517758E-3</v>
      </c>
      <c r="P96" s="203">
        <v>0.1</v>
      </c>
      <c r="Q96" s="202">
        <v>0.18353712582474663</v>
      </c>
      <c r="R96" s="373"/>
      <c r="S96" s="373"/>
      <c r="T96" s="252"/>
    </row>
    <row r="97" spans="1:20" s="196" customFormat="1">
      <c r="A97" s="194"/>
      <c r="B97" s="437" t="s">
        <v>1437</v>
      </c>
      <c r="C97" s="235" t="s">
        <v>1162</v>
      </c>
      <c r="D97" s="234"/>
      <c r="E97" s="198" t="s">
        <v>1161</v>
      </c>
      <c r="F97" s="198" t="s">
        <v>1151</v>
      </c>
      <c r="G97" s="199">
        <v>44428</v>
      </c>
      <c r="H97" s="199">
        <v>45530</v>
      </c>
      <c r="I97" s="205" t="s">
        <v>1152</v>
      </c>
      <c r="J97" s="200">
        <v>100000</v>
      </c>
      <c r="K97" s="206">
        <v>100000</v>
      </c>
      <c r="L97" s="206">
        <v>100396.12</v>
      </c>
      <c r="M97" s="206">
        <v>100000</v>
      </c>
      <c r="N97" s="438">
        <v>2.9000000000000001E-2</v>
      </c>
      <c r="O97" s="202">
        <v>4.5459931125035515E-3</v>
      </c>
      <c r="P97" s="203">
        <v>0.1</v>
      </c>
      <c r="Q97" s="202">
        <v>0.18808311893725019</v>
      </c>
      <c r="R97" s="373"/>
      <c r="S97" s="373"/>
      <c r="T97" s="252"/>
    </row>
    <row r="98" spans="1:20" s="196" customFormat="1">
      <c r="A98" s="194"/>
      <c r="B98" s="437" t="s">
        <v>1437</v>
      </c>
      <c r="C98" s="235" t="s">
        <v>1162</v>
      </c>
      <c r="D98" s="234"/>
      <c r="E98" s="198" t="s">
        <v>1161</v>
      </c>
      <c r="F98" s="198" t="s">
        <v>1151</v>
      </c>
      <c r="G98" s="199">
        <v>44428</v>
      </c>
      <c r="H98" s="199">
        <v>45530</v>
      </c>
      <c r="I98" s="205" t="s">
        <v>1152</v>
      </c>
      <c r="J98" s="200">
        <v>100000</v>
      </c>
      <c r="K98" s="206">
        <v>100000</v>
      </c>
      <c r="L98" s="206">
        <v>100396.12</v>
      </c>
      <c r="M98" s="206">
        <v>100000</v>
      </c>
      <c r="N98" s="438">
        <v>2.9000000000000001E-2</v>
      </c>
      <c r="O98" s="202">
        <v>4.5459931125035515E-3</v>
      </c>
      <c r="P98" s="203">
        <v>0.1</v>
      </c>
      <c r="Q98" s="202">
        <v>0.19262911204975375</v>
      </c>
      <c r="R98" s="373"/>
      <c r="S98" s="373"/>
      <c r="T98" s="252"/>
    </row>
    <row r="99" spans="1:20" s="196" customFormat="1">
      <c r="A99" s="194"/>
      <c r="B99" s="437" t="s">
        <v>1437</v>
      </c>
      <c r="C99" s="235" t="s">
        <v>1163</v>
      </c>
      <c r="D99" s="234"/>
      <c r="E99" s="198" t="s">
        <v>1161</v>
      </c>
      <c r="F99" s="198" t="s">
        <v>1151</v>
      </c>
      <c r="G99" s="199">
        <v>45155</v>
      </c>
      <c r="H99" s="199">
        <v>45604</v>
      </c>
      <c r="I99" s="205" t="s">
        <v>1152</v>
      </c>
      <c r="J99" s="200">
        <v>500000</v>
      </c>
      <c r="K99" s="206">
        <v>500000</v>
      </c>
      <c r="L99" s="206">
        <v>503590.61</v>
      </c>
      <c r="M99" s="206">
        <v>500000</v>
      </c>
      <c r="N99" s="438">
        <v>5.5E-2</v>
      </c>
      <c r="O99" s="202">
        <v>2.2802867726177685E-2</v>
      </c>
      <c r="P99" s="203">
        <v>0.1</v>
      </c>
      <c r="Q99" s="202">
        <v>0.21543197977593143</v>
      </c>
      <c r="R99" s="373"/>
      <c r="S99" s="373"/>
      <c r="T99" s="252"/>
    </row>
    <row r="100" spans="1:20" s="196" customFormat="1">
      <c r="A100" s="194"/>
      <c r="B100" s="437" t="s">
        <v>1437</v>
      </c>
      <c r="C100" s="235" t="s">
        <v>1163</v>
      </c>
      <c r="D100" s="234"/>
      <c r="E100" s="198" t="s">
        <v>1161</v>
      </c>
      <c r="F100" s="198" t="s">
        <v>1151</v>
      </c>
      <c r="G100" s="199">
        <v>45155</v>
      </c>
      <c r="H100" s="199">
        <v>45604</v>
      </c>
      <c r="I100" s="205" t="s">
        <v>1152</v>
      </c>
      <c r="J100" s="200">
        <v>500000</v>
      </c>
      <c r="K100" s="206">
        <v>500000</v>
      </c>
      <c r="L100" s="206">
        <v>503590.61</v>
      </c>
      <c r="M100" s="206">
        <v>500000</v>
      </c>
      <c r="N100" s="438">
        <v>5.5E-2</v>
      </c>
      <c r="O100" s="202">
        <v>2.2802867726177685E-2</v>
      </c>
      <c r="P100" s="203">
        <v>0.1</v>
      </c>
      <c r="Q100" s="202">
        <v>0.2382348475021091</v>
      </c>
      <c r="R100" s="373"/>
      <c r="S100" s="373"/>
      <c r="T100" s="252"/>
    </row>
    <row r="101" spans="1:20" s="196" customFormat="1">
      <c r="A101" s="194"/>
      <c r="B101" s="437" t="s">
        <v>1437</v>
      </c>
      <c r="C101" s="235" t="s">
        <v>1163</v>
      </c>
      <c r="D101" s="234"/>
      <c r="E101" s="198" t="s">
        <v>1161</v>
      </c>
      <c r="F101" s="198" t="s">
        <v>1151</v>
      </c>
      <c r="G101" s="199">
        <v>45148</v>
      </c>
      <c r="H101" s="199">
        <v>44961</v>
      </c>
      <c r="I101" s="205" t="s">
        <v>1152</v>
      </c>
      <c r="J101" s="200">
        <v>500000</v>
      </c>
      <c r="K101" s="206">
        <v>500000</v>
      </c>
      <c r="L101" s="206">
        <v>506026.68</v>
      </c>
      <c r="M101" s="206">
        <v>500000</v>
      </c>
      <c r="N101" s="438">
        <v>5.8500000000000003E-2</v>
      </c>
      <c r="O101" s="202">
        <v>2.2913174353979403E-2</v>
      </c>
      <c r="P101" s="203">
        <v>0.1</v>
      </c>
      <c r="Q101" s="202">
        <v>0.26114802185608849</v>
      </c>
      <c r="R101" s="373"/>
      <c r="S101" s="373"/>
      <c r="T101" s="252"/>
    </row>
    <row r="102" spans="1:20" s="196" customFormat="1">
      <c r="A102" s="194"/>
      <c r="B102" s="437" t="s">
        <v>1437</v>
      </c>
      <c r="C102" s="235" t="s">
        <v>1163</v>
      </c>
      <c r="D102" s="234"/>
      <c r="E102" s="198" t="s">
        <v>1161</v>
      </c>
      <c r="F102" s="198" t="s">
        <v>1151</v>
      </c>
      <c r="G102" s="199">
        <v>45148</v>
      </c>
      <c r="H102" s="199">
        <v>44961</v>
      </c>
      <c r="I102" s="205" t="s">
        <v>1152</v>
      </c>
      <c r="J102" s="200">
        <v>500000</v>
      </c>
      <c r="K102" s="206">
        <v>500000</v>
      </c>
      <c r="L102" s="206">
        <v>506026.68</v>
      </c>
      <c r="M102" s="206">
        <v>500000</v>
      </c>
      <c r="N102" s="438">
        <v>5.8500000000000003E-2</v>
      </c>
      <c r="O102" s="202">
        <v>2.2913174353979403E-2</v>
      </c>
      <c r="P102" s="203">
        <v>0.1</v>
      </c>
      <c r="Q102" s="202">
        <v>0.28406119621006787</v>
      </c>
      <c r="R102" s="373"/>
      <c r="S102" s="373"/>
      <c r="T102" s="252"/>
    </row>
    <row r="103" spans="1:20" s="196" customFormat="1">
      <c r="A103" s="194"/>
      <c r="B103" s="437" t="s">
        <v>1437</v>
      </c>
      <c r="C103" s="235" t="s">
        <v>1163</v>
      </c>
      <c r="D103" s="234"/>
      <c r="E103" s="198" t="s">
        <v>1161</v>
      </c>
      <c r="F103" s="198" t="s">
        <v>1151</v>
      </c>
      <c r="G103" s="199">
        <v>44218</v>
      </c>
      <c r="H103" s="199">
        <v>46029</v>
      </c>
      <c r="I103" s="205" t="s">
        <v>1152</v>
      </c>
      <c r="J103" s="200">
        <v>25000</v>
      </c>
      <c r="K103" s="206">
        <v>25039.79</v>
      </c>
      <c r="L103" s="206">
        <v>25011.51</v>
      </c>
      <c r="M103" s="206">
        <v>25000</v>
      </c>
      <c r="N103" s="438">
        <v>4.1500000000000002E-2</v>
      </c>
      <c r="O103" s="202">
        <v>1.1325353230116234E-3</v>
      </c>
      <c r="P103" s="203">
        <v>0.1</v>
      </c>
      <c r="Q103" s="202">
        <v>0.28519373153307948</v>
      </c>
      <c r="R103" s="373"/>
      <c r="S103" s="373"/>
      <c r="T103" s="252"/>
    </row>
    <row r="104" spans="1:20" s="196" customFormat="1">
      <c r="A104" s="194"/>
      <c r="B104" s="437" t="s">
        <v>1437</v>
      </c>
      <c r="C104" s="235" t="s">
        <v>1267</v>
      </c>
      <c r="D104" s="234"/>
      <c r="E104" s="198" t="s">
        <v>1161</v>
      </c>
      <c r="F104" s="198" t="s">
        <v>1151</v>
      </c>
      <c r="G104" s="199">
        <v>44985</v>
      </c>
      <c r="H104" s="199">
        <v>45775</v>
      </c>
      <c r="I104" s="205" t="s">
        <v>1152</v>
      </c>
      <c r="J104" s="200">
        <v>100000</v>
      </c>
      <c r="K104" s="206">
        <v>101898.71</v>
      </c>
      <c r="L104" s="206">
        <v>102048.93</v>
      </c>
      <c r="M104" s="206">
        <v>100000</v>
      </c>
      <c r="N104" s="438">
        <v>3.8699999999999998E-2</v>
      </c>
      <c r="O104" s="202">
        <v>4.6208332843774942E-3</v>
      </c>
      <c r="P104" s="203">
        <v>0.1</v>
      </c>
      <c r="Q104" s="202">
        <v>0.28981456481745699</v>
      </c>
      <c r="R104" s="373"/>
      <c r="S104" s="373"/>
      <c r="T104" s="252"/>
    </row>
    <row r="105" spans="1:20" s="196" customFormat="1">
      <c r="A105" s="194"/>
      <c r="B105" s="437" t="s">
        <v>1437</v>
      </c>
      <c r="C105" s="235" t="s">
        <v>1267</v>
      </c>
      <c r="D105" s="234"/>
      <c r="E105" s="198" t="s">
        <v>1161</v>
      </c>
      <c r="F105" s="198" t="s">
        <v>1151</v>
      </c>
      <c r="G105" s="199">
        <v>44985</v>
      </c>
      <c r="H105" s="199">
        <v>45775</v>
      </c>
      <c r="I105" s="205" t="s">
        <v>1152</v>
      </c>
      <c r="J105" s="200">
        <v>100000</v>
      </c>
      <c r="K105" s="206">
        <v>101898.71</v>
      </c>
      <c r="L105" s="206">
        <v>102048.93</v>
      </c>
      <c r="M105" s="206">
        <v>100000</v>
      </c>
      <c r="N105" s="438">
        <v>3.8699999999999998E-2</v>
      </c>
      <c r="O105" s="202">
        <v>4.6208332843774942E-3</v>
      </c>
      <c r="P105" s="203">
        <v>0.1</v>
      </c>
      <c r="Q105" s="202">
        <v>0.2944353981018345</v>
      </c>
      <c r="R105" s="373"/>
      <c r="S105" s="373"/>
      <c r="T105" s="252"/>
    </row>
    <row r="106" spans="1:20" s="196" customFormat="1">
      <c r="A106" s="194"/>
      <c r="B106" s="437" t="s">
        <v>1437</v>
      </c>
      <c r="C106" s="235" t="s">
        <v>1164</v>
      </c>
      <c r="D106" s="234"/>
      <c r="E106" s="198" t="s">
        <v>1161</v>
      </c>
      <c r="F106" s="198" t="s">
        <v>1151</v>
      </c>
      <c r="G106" s="199">
        <v>44672</v>
      </c>
      <c r="H106" s="199">
        <v>45769</v>
      </c>
      <c r="I106" s="205" t="s">
        <v>1152</v>
      </c>
      <c r="J106" s="200">
        <v>501000</v>
      </c>
      <c r="K106" s="206">
        <v>501000</v>
      </c>
      <c r="L106" s="206">
        <v>509277.97</v>
      </c>
      <c r="M106" s="206">
        <v>501000</v>
      </c>
      <c r="N106" s="438">
        <v>3.7499999999999999E-2</v>
      </c>
      <c r="O106" s="202">
        <v>2.3060394604590199E-2</v>
      </c>
      <c r="P106" s="203">
        <v>0.1</v>
      </c>
      <c r="Q106" s="202">
        <v>0.3174957927064247</v>
      </c>
      <c r="R106" s="373"/>
      <c r="S106" s="373"/>
      <c r="T106" s="252"/>
    </row>
    <row r="107" spans="1:20" s="196" customFormat="1">
      <c r="A107" s="194"/>
      <c r="B107" s="437" t="s">
        <v>1437</v>
      </c>
      <c r="C107" s="235" t="s">
        <v>1164</v>
      </c>
      <c r="D107" s="234"/>
      <c r="E107" s="198" t="s">
        <v>1161</v>
      </c>
      <c r="F107" s="198" t="s">
        <v>1151</v>
      </c>
      <c r="G107" s="199">
        <v>44917</v>
      </c>
      <c r="H107" s="199">
        <v>45369</v>
      </c>
      <c r="I107" s="205" t="s">
        <v>1152</v>
      </c>
      <c r="J107" s="200">
        <v>500100</v>
      </c>
      <c r="K107" s="206">
        <v>505187.32</v>
      </c>
      <c r="L107" s="206">
        <v>500699.1</v>
      </c>
      <c r="M107" s="206">
        <v>500100</v>
      </c>
      <c r="N107" s="438">
        <v>3.95E-2</v>
      </c>
      <c r="O107" s="202">
        <v>2.2671938517511703E-2</v>
      </c>
      <c r="P107" s="203">
        <v>0.1</v>
      </c>
      <c r="Q107" s="202">
        <v>0.3401677312239364</v>
      </c>
      <c r="R107" s="373"/>
      <c r="S107" s="373"/>
      <c r="T107" s="252"/>
    </row>
    <row r="108" spans="1:20" s="196" customFormat="1">
      <c r="A108" s="194"/>
      <c r="B108" s="437" t="s">
        <v>1437</v>
      </c>
      <c r="C108" s="235" t="s">
        <v>1164</v>
      </c>
      <c r="D108" s="234"/>
      <c r="E108" s="198" t="s">
        <v>1161</v>
      </c>
      <c r="F108" s="198" t="s">
        <v>1151</v>
      </c>
      <c r="G108" s="199">
        <v>44917</v>
      </c>
      <c r="H108" s="199">
        <v>45369</v>
      </c>
      <c r="I108" s="205" t="s">
        <v>1152</v>
      </c>
      <c r="J108" s="200">
        <v>500100</v>
      </c>
      <c r="K108" s="206">
        <v>505187.32</v>
      </c>
      <c r="L108" s="206">
        <v>500699.1</v>
      </c>
      <c r="M108" s="206">
        <v>500100</v>
      </c>
      <c r="N108" s="438">
        <v>3.95E-2</v>
      </c>
      <c r="O108" s="202">
        <v>2.2671938517511703E-2</v>
      </c>
      <c r="P108" s="203">
        <v>0.1</v>
      </c>
      <c r="Q108" s="202">
        <v>0.3628396697414481</v>
      </c>
      <c r="R108" s="373"/>
      <c r="S108" s="373"/>
      <c r="T108" s="252"/>
    </row>
    <row r="109" spans="1:20" s="196" customFormat="1">
      <c r="A109" s="194"/>
      <c r="B109" s="437" t="s">
        <v>1437</v>
      </c>
      <c r="C109" s="235" t="s">
        <v>1164</v>
      </c>
      <c r="D109" s="234"/>
      <c r="E109" s="198" t="s">
        <v>1161</v>
      </c>
      <c r="F109" s="198" t="s">
        <v>1151</v>
      </c>
      <c r="G109" s="199">
        <v>44917</v>
      </c>
      <c r="H109" s="199">
        <v>45369</v>
      </c>
      <c r="I109" s="205" t="s">
        <v>1152</v>
      </c>
      <c r="J109" s="200">
        <v>500100</v>
      </c>
      <c r="K109" s="206">
        <v>505187.32</v>
      </c>
      <c r="L109" s="206">
        <v>500699.1</v>
      </c>
      <c r="M109" s="206">
        <v>500100</v>
      </c>
      <c r="N109" s="438">
        <v>3.95E-2</v>
      </c>
      <c r="O109" s="202">
        <v>2.2671938517511703E-2</v>
      </c>
      <c r="P109" s="203">
        <v>0.1</v>
      </c>
      <c r="Q109" s="202">
        <v>0.3855116082589598</v>
      </c>
      <c r="R109" s="373"/>
      <c r="S109" s="373"/>
      <c r="T109" s="252"/>
    </row>
    <row r="110" spans="1:20" s="196" customFormat="1">
      <c r="A110" s="194"/>
      <c r="B110" s="437" t="s">
        <v>1437</v>
      </c>
      <c r="C110" s="235" t="s">
        <v>1164</v>
      </c>
      <c r="D110" s="234"/>
      <c r="E110" s="198" t="s">
        <v>1161</v>
      </c>
      <c r="F110" s="198" t="s">
        <v>1151</v>
      </c>
      <c r="G110" s="199">
        <v>44896</v>
      </c>
      <c r="H110" s="199">
        <v>45390</v>
      </c>
      <c r="I110" s="205" t="s">
        <v>1152</v>
      </c>
      <c r="J110" s="200">
        <v>500100</v>
      </c>
      <c r="K110" s="206">
        <v>503057.61</v>
      </c>
      <c r="L110" s="206">
        <v>509566.99</v>
      </c>
      <c r="M110" s="206">
        <v>500100</v>
      </c>
      <c r="N110" s="438">
        <v>3.95E-2</v>
      </c>
      <c r="O110" s="202">
        <v>2.3073481593702688E-2</v>
      </c>
      <c r="P110" s="203">
        <v>0.1</v>
      </c>
      <c r="Q110" s="202">
        <v>0.40858508985266251</v>
      </c>
      <c r="R110" s="373"/>
      <c r="S110" s="373"/>
      <c r="T110" s="252"/>
    </row>
    <row r="111" spans="1:20" s="196" customFormat="1">
      <c r="A111" s="194"/>
      <c r="B111" s="437" t="s">
        <v>1437</v>
      </c>
      <c r="C111" s="235" t="s">
        <v>1164</v>
      </c>
      <c r="D111" s="234"/>
      <c r="E111" s="198" t="s">
        <v>1161</v>
      </c>
      <c r="F111" s="198" t="s">
        <v>1151</v>
      </c>
      <c r="G111" s="199">
        <v>44896</v>
      </c>
      <c r="H111" s="199">
        <v>45390</v>
      </c>
      <c r="I111" s="205" t="s">
        <v>1152</v>
      </c>
      <c r="J111" s="200">
        <v>500100</v>
      </c>
      <c r="K111" s="206">
        <v>503057.61</v>
      </c>
      <c r="L111" s="206">
        <v>509566.99</v>
      </c>
      <c r="M111" s="206">
        <v>500100</v>
      </c>
      <c r="N111" s="438">
        <v>3.95E-2</v>
      </c>
      <c r="O111" s="202">
        <v>2.3073481593702688E-2</v>
      </c>
      <c r="P111" s="203">
        <v>0.1</v>
      </c>
      <c r="Q111" s="202">
        <v>0.43165857144636521</v>
      </c>
      <c r="R111" s="373"/>
      <c r="S111" s="373"/>
      <c r="T111" s="252"/>
    </row>
    <row r="112" spans="1:20" s="196" customFormat="1">
      <c r="A112" s="194"/>
      <c r="B112" s="437" t="s">
        <v>1437</v>
      </c>
      <c r="C112" s="235" t="s">
        <v>1164</v>
      </c>
      <c r="D112" s="234"/>
      <c r="E112" s="198" t="s">
        <v>1161</v>
      </c>
      <c r="F112" s="198" t="s">
        <v>1151</v>
      </c>
      <c r="G112" s="199">
        <v>44896</v>
      </c>
      <c r="H112" s="199">
        <v>45398</v>
      </c>
      <c r="I112" s="205" t="s">
        <v>1152</v>
      </c>
      <c r="J112" s="200">
        <v>500100</v>
      </c>
      <c r="K112" s="206">
        <v>502520.41</v>
      </c>
      <c r="L112" s="206">
        <v>509022.55</v>
      </c>
      <c r="M112" s="206">
        <v>500100</v>
      </c>
      <c r="N112" s="438">
        <v>3.95E-2</v>
      </c>
      <c r="O112" s="202">
        <v>2.3048829042486847E-2</v>
      </c>
      <c r="P112" s="203">
        <v>0.1</v>
      </c>
      <c r="Q112" s="202">
        <v>0.45470740048885205</v>
      </c>
      <c r="R112" s="373"/>
      <c r="S112" s="373"/>
      <c r="T112" s="252"/>
    </row>
    <row r="113" spans="1:20" s="196" customFormat="1">
      <c r="A113" s="194"/>
      <c r="B113" s="437" t="s">
        <v>1437</v>
      </c>
      <c r="C113" s="235" t="s">
        <v>1164</v>
      </c>
      <c r="D113" s="234"/>
      <c r="E113" s="198" t="s">
        <v>1161</v>
      </c>
      <c r="F113" s="198" t="s">
        <v>1151</v>
      </c>
      <c r="G113" s="199">
        <v>44896</v>
      </c>
      <c r="H113" s="199">
        <v>45398</v>
      </c>
      <c r="I113" s="205" t="s">
        <v>1152</v>
      </c>
      <c r="J113" s="200">
        <v>500100</v>
      </c>
      <c r="K113" s="206">
        <v>502520.41</v>
      </c>
      <c r="L113" s="206">
        <v>509022.55</v>
      </c>
      <c r="M113" s="206">
        <v>500100</v>
      </c>
      <c r="N113" s="438">
        <v>3.95E-2</v>
      </c>
      <c r="O113" s="202">
        <v>2.3048829042486847E-2</v>
      </c>
      <c r="P113" s="203">
        <v>0.1</v>
      </c>
      <c r="Q113" s="202">
        <v>0.47775622953133889</v>
      </c>
      <c r="R113" s="373"/>
      <c r="S113" s="373"/>
      <c r="T113" s="252"/>
    </row>
    <row r="114" spans="1:20" s="196" customFormat="1">
      <c r="A114" s="194"/>
      <c r="B114" s="437" t="s">
        <v>1437</v>
      </c>
      <c r="C114" s="235" t="s">
        <v>1164</v>
      </c>
      <c r="D114" s="234"/>
      <c r="E114" s="198" t="s">
        <v>1161</v>
      </c>
      <c r="F114" s="198" t="s">
        <v>1151</v>
      </c>
      <c r="G114" s="199">
        <v>44917</v>
      </c>
      <c r="H114" s="199">
        <v>45425</v>
      </c>
      <c r="I114" s="205" t="s">
        <v>1152</v>
      </c>
      <c r="J114" s="200">
        <v>501000</v>
      </c>
      <c r="K114" s="206">
        <v>503110.38</v>
      </c>
      <c r="L114" s="206">
        <v>508248.03</v>
      </c>
      <c r="M114" s="206">
        <v>501000</v>
      </c>
      <c r="N114" s="438">
        <v>3.7499999999999999E-2</v>
      </c>
      <c r="O114" s="202">
        <v>2.3013758338703713E-2</v>
      </c>
      <c r="P114" s="203">
        <v>0.1</v>
      </c>
      <c r="Q114" s="202">
        <v>0.50076998787004257</v>
      </c>
      <c r="R114" s="373"/>
      <c r="S114" s="373"/>
      <c r="T114" s="252"/>
    </row>
    <row r="115" spans="1:20" s="196" customFormat="1">
      <c r="A115" s="194"/>
      <c r="B115" s="437" t="s">
        <v>1437</v>
      </c>
      <c r="C115" s="235" t="s">
        <v>1157</v>
      </c>
      <c r="D115" s="234"/>
      <c r="E115" s="198" t="s">
        <v>1161</v>
      </c>
      <c r="F115" s="198" t="s">
        <v>1151</v>
      </c>
      <c r="G115" s="199">
        <v>44434</v>
      </c>
      <c r="H115" s="199">
        <v>45672</v>
      </c>
      <c r="I115" s="205" t="s">
        <v>1152</v>
      </c>
      <c r="J115" s="200">
        <v>20000</v>
      </c>
      <c r="K115" s="206">
        <v>22077.279999999999</v>
      </c>
      <c r="L115" s="206">
        <v>20960.3</v>
      </c>
      <c r="M115" s="206">
        <v>20000</v>
      </c>
      <c r="N115" s="438">
        <v>6.7500000000000004E-2</v>
      </c>
      <c r="O115" s="202">
        <v>9.4909424224769038E-4</v>
      </c>
      <c r="P115" s="203">
        <v>0.1</v>
      </c>
      <c r="Q115" s="202">
        <v>0.50171908211229022</v>
      </c>
      <c r="R115" s="373"/>
      <c r="S115" s="373"/>
      <c r="T115" s="252"/>
    </row>
    <row r="116" spans="1:20" s="196" customFormat="1">
      <c r="A116" s="194"/>
      <c r="B116" s="437" t="s">
        <v>1437</v>
      </c>
      <c r="C116" s="235" t="s">
        <v>1157</v>
      </c>
      <c r="D116" s="234"/>
      <c r="E116" s="198" t="s">
        <v>1161</v>
      </c>
      <c r="F116" s="198" t="s">
        <v>1151</v>
      </c>
      <c r="G116" s="199">
        <v>44434</v>
      </c>
      <c r="H116" s="199">
        <v>45901</v>
      </c>
      <c r="I116" s="205" t="s">
        <v>1152</v>
      </c>
      <c r="J116" s="200">
        <v>30000</v>
      </c>
      <c r="K116" s="206">
        <v>32332.79</v>
      </c>
      <c r="L116" s="206">
        <v>30501.68</v>
      </c>
      <c r="M116" s="206">
        <v>30000</v>
      </c>
      <c r="N116" s="439">
        <v>0.06</v>
      </c>
      <c r="O116" s="202">
        <v>1.3811333266642908E-3</v>
      </c>
      <c r="P116" s="203">
        <v>0.1</v>
      </c>
      <c r="Q116" s="202">
        <v>0.50310021543895456</v>
      </c>
      <c r="R116" s="373"/>
      <c r="S116" s="373"/>
      <c r="T116" s="252"/>
    </row>
    <row r="117" spans="1:20" s="196" customFormat="1">
      <c r="A117" s="194"/>
      <c r="B117" s="437" t="s">
        <v>1437</v>
      </c>
      <c r="C117" s="235" t="s">
        <v>1157</v>
      </c>
      <c r="D117" s="234"/>
      <c r="E117" s="198" t="s">
        <v>1161</v>
      </c>
      <c r="F117" s="198" t="s">
        <v>1151</v>
      </c>
      <c r="G117" s="199">
        <v>44230</v>
      </c>
      <c r="H117" s="199">
        <v>45831</v>
      </c>
      <c r="I117" s="205" t="s">
        <v>1152</v>
      </c>
      <c r="J117" s="200">
        <v>25000</v>
      </c>
      <c r="K117" s="206">
        <v>27760.02</v>
      </c>
      <c r="L117" s="206">
        <v>26363.3</v>
      </c>
      <c r="M117" s="206">
        <v>25000</v>
      </c>
      <c r="N117" s="439">
        <v>7.0000000000000007E-2</v>
      </c>
      <c r="O117" s="202">
        <v>1.193745138984105E-3</v>
      </c>
      <c r="P117" s="203">
        <v>0.1</v>
      </c>
      <c r="Q117" s="202">
        <v>0.50429396057793863</v>
      </c>
      <c r="R117" s="373"/>
      <c r="S117" s="373"/>
      <c r="T117" s="252"/>
    </row>
    <row r="118" spans="1:20" s="196" customFormat="1">
      <c r="A118" s="194"/>
      <c r="B118" s="437" t="s">
        <v>1437</v>
      </c>
      <c r="C118" s="235" t="s">
        <v>1157</v>
      </c>
      <c r="D118" s="234"/>
      <c r="E118" s="198" t="s">
        <v>1161</v>
      </c>
      <c r="F118" s="198" t="s">
        <v>1151</v>
      </c>
      <c r="G118" s="199">
        <v>44230</v>
      </c>
      <c r="H118" s="199">
        <v>45831</v>
      </c>
      <c r="I118" s="205" t="s">
        <v>1152</v>
      </c>
      <c r="J118" s="200">
        <v>25000</v>
      </c>
      <c r="K118" s="206">
        <v>27760.02</v>
      </c>
      <c r="L118" s="206">
        <v>26363.3</v>
      </c>
      <c r="M118" s="206">
        <v>25000</v>
      </c>
      <c r="N118" s="439">
        <v>7.0000000000000007E-2</v>
      </c>
      <c r="O118" s="202">
        <v>1.193745138984105E-3</v>
      </c>
      <c r="P118" s="203">
        <v>0.1</v>
      </c>
      <c r="Q118" s="202">
        <v>0.5054877057169227</v>
      </c>
      <c r="R118" s="373"/>
      <c r="S118" s="373"/>
      <c r="T118" s="252"/>
    </row>
    <row r="119" spans="1:20" s="196" customFormat="1">
      <c r="A119" s="194"/>
      <c r="B119" s="437" t="s">
        <v>1437</v>
      </c>
      <c r="C119" s="235" t="s">
        <v>1157</v>
      </c>
      <c r="D119" s="234"/>
      <c r="E119" s="198" t="s">
        <v>1161</v>
      </c>
      <c r="F119" s="198" t="s">
        <v>1151</v>
      </c>
      <c r="G119" s="199">
        <v>44230</v>
      </c>
      <c r="H119" s="199">
        <v>45831</v>
      </c>
      <c r="I119" s="205" t="s">
        <v>1152</v>
      </c>
      <c r="J119" s="200">
        <v>25000</v>
      </c>
      <c r="K119" s="206">
        <v>27760.02</v>
      </c>
      <c r="L119" s="206">
        <v>26363.3</v>
      </c>
      <c r="M119" s="206">
        <v>25000</v>
      </c>
      <c r="N119" s="439">
        <v>7.0000000000000007E-2</v>
      </c>
      <c r="O119" s="202">
        <v>1.193745138984105E-3</v>
      </c>
      <c r="P119" s="203">
        <v>0.1</v>
      </c>
      <c r="Q119" s="202">
        <v>0.50668145085590677</v>
      </c>
      <c r="R119" s="373"/>
      <c r="S119" s="373"/>
      <c r="T119" s="252"/>
    </row>
    <row r="120" spans="1:20" s="196" customFormat="1">
      <c r="A120" s="194"/>
      <c r="B120" s="437" t="s">
        <v>1437</v>
      </c>
      <c r="C120" s="235" t="s">
        <v>1157</v>
      </c>
      <c r="D120" s="234"/>
      <c r="E120" s="198" t="s">
        <v>1161</v>
      </c>
      <c r="F120" s="198" t="s">
        <v>1151</v>
      </c>
      <c r="G120" s="199">
        <v>44230</v>
      </c>
      <c r="H120" s="199">
        <v>45831</v>
      </c>
      <c r="I120" s="205" t="s">
        <v>1152</v>
      </c>
      <c r="J120" s="200">
        <v>25000</v>
      </c>
      <c r="K120" s="206">
        <v>27760.02</v>
      </c>
      <c r="L120" s="206">
        <v>26363.3</v>
      </c>
      <c r="M120" s="206">
        <v>25000</v>
      </c>
      <c r="N120" s="439">
        <v>7.0000000000000007E-2</v>
      </c>
      <c r="O120" s="202">
        <v>1.193745138984105E-3</v>
      </c>
      <c r="P120" s="203">
        <v>0.1</v>
      </c>
      <c r="Q120" s="202">
        <v>0.50787519599489084</v>
      </c>
      <c r="R120" s="373"/>
      <c r="S120" s="373"/>
      <c r="T120" s="252"/>
    </row>
    <row r="121" spans="1:20" s="196" customFormat="1">
      <c r="A121" s="194"/>
      <c r="B121" s="437" t="s">
        <v>1437</v>
      </c>
      <c r="C121" s="235" t="s">
        <v>1157</v>
      </c>
      <c r="D121" s="234"/>
      <c r="E121" s="198" t="s">
        <v>1161</v>
      </c>
      <c r="F121" s="198" t="s">
        <v>1151</v>
      </c>
      <c r="G121" s="199">
        <v>45051</v>
      </c>
      <c r="H121" s="199">
        <v>45398</v>
      </c>
      <c r="I121" s="205" t="s">
        <v>1152</v>
      </c>
      <c r="J121" s="200">
        <v>100000</v>
      </c>
      <c r="K121" s="206">
        <v>100220.85</v>
      </c>
      <c r="L121" s="206">
        <v>100790.61</v>
      </c>
      <c r="M121" s="206">
        <v>100000</v>
      </c>
      <c r="N121" s="438">
        <v>3.85E-2</v>
      </c>
      <c r="O121" s="202">
        <v>4.5638558428854779E-3</v>
      </c>
      <c r="P121" s="203">
        <v>0.1</v>
      </c>
      <c r="Q121" s="202">
        <v>0.51243905183777627</v>
      </c>
      <c r="R121" s="373"/>
      <c r="S121" s="373"/>
      <c r="T121" s="252"/>
    </row>
    <row r="122" spans="1:20" s="196" customFormat="1">
      <c r="A122" s="194"/>
      <c r="B122" s="437" t="s">
        <v>1437</v>
      </c>
      <c r="C122" s="235" t="s">
        <v>1157</v>
      </c>
      <c r="D122" s="234"/>
      <c r="E122" s="198" t="s">
        <v>1161</v>
      </c>
      <c r="F122" s="198" t="s">
        <v>1151</v>
      </c>
      <c r="G122" s="199">
        <v>45051</v>
      </c>
      <c r="H122" s="199">
        <v>45398</v>
      </c>
      <c r="I122" s="205" t="s">
        <v>1152</v>
      </c>
      <c r="J122" s="200">
        <v>100000</v>
      </c>
      <c r="K122" s="206">
        <v>100220.85</v>
      </c>
      <c r="L122" s="206">
        <v>100790.61</v>
      </c>
      <c r="M122" s="206">
        <v>100000</v>
      </c>
      <c r="N122" s="438">
        <v>3.85E-2</v>
      </c>
      <c r="O122" s="202">
        <v>4.5638558428854779E-3</v>
      </c>
      <c r="P122" s="203">
        <v>0.1</v>
      </c>
      <c r="Q122" s="202">
        <v>0.51700290768066171</v>
      </c>
      <c r="R122" s="373"/>
      <c r="S122" s="373"/>
      <c r="T122" s="252"/>
    </row>
    <row r="123" spans="1:20" s="196" customFormat="1">
      <c r="A123" s="194"/>
      <c r="B123" s="437" t="s">
        <v>1437</v>
      </c>
      <c r="C123" s="235" t="s">
        <v>1157</v>
      </c>
      <c r="D123" s="234"/>
      <c r="E123" s="198" t="s">
        <v>1161</v>
      </c>
      <c r="F123" s="198" t="s">
        <v>1151</v>
      </c>
      <c r="G123" s="199">
        <v>45051</v>
      </c>
      <c r="H123" s="199">
        <v>45398</v>
      </c>
      <c r="I123" s="205" t="s">
        <v>1152</v>
      </c>
      <c r="J123" s="200">
        <v>100000</v>
      </c>
      <c r="K123" s="206">
        <v>100220.85</v>
      </c>
      <c r="L123" s="206">
        <v>100790.61</v>
      </c>
      <c r="M123" s="206">
        <v>100000</v>
      </c>
      <c r="N123" s="438">
        <v>3.85E-2</v>
      </c>
      <c r="O123" s="202">
        <v>4.5638558428854779E-3</v>
      </c>
      <c r="P123" s="203">
        <v>0.1</v>
      </c>
      <c r="Q123" s="202">
        <v>0.52156676352354714</v>
      </c>
      <c r="R123" s="373"/>
      <c r="S123" s="373"/>
      <c r="T123" s="252"/>
    </row>
    <row r="124" spans="1:20" s="196" customFormat="1">
      <c r="A124" s="194"/>
      <c r="B124" s="437" t="s">
        <v>1437</v>
      </c>
      <c r="C124" s="235" t="s">
        <v>1157</v>
      </c>
      <c r="D124" s="234"/>
      <c r="E124" s="198" t="s">
        <v>1161</v>
      </c>
      <c r="F124" s="198" t="s">
        <v>1151</v>
      </c>
      <c r="G124" s="199">
        <v>44894</v>
      </c>
      <c r="H124" s="199">
        <v>45398</v>
      </c>
      <c r="I124" s="205" t="s">
        <v>1152</v>
      </c>
      <c r="J124" s="200">
        <v>100000</v>
      </c>
      <c r="K124" s="206">
        <v>100527.39</v>
      </c>
      <c r="L124" s="206">
        <v>100791.02</v>
      </c>
      <c r="M124" s="206">
        <v>100000</v>
      </c>
      <c r="N124" s="438">
        <v>3.85E-2</v>
      </c>
      <c r="O124" s="202">
        <v>4.563874407917435E-3</v>
      </c>
      <c r="P124" s="203">
        <v>0.1</v>
      </c>
      <c r="Q124" s="202">
        <v>0.52613063793146453</v>
      </c>
      <c r="R124" s="373"/>
      <c r="S124" s="373"/>
      <c r="T124" s="252"/>
    </row>
    <row r="125" spans="1:20" s="196" customFormat="1">
      <c r="A125" s="194"/>
      <c r="B125" s="437" t="s">
        <v>1437</v>
      </c>
      <c r="C125" s="235" t="s">
        <v>1157</v>
      </c>
      <c r="D125" s="234"/>
      <c r="E125" s="198" t="s">
        <v>1161</v>
      </c>
      <c r="F125" s="198" t="s">
        <v>1151</v>
      </c>
      <c r="G125" s="199">
        <v>44894</v>
      </c>
      <c r="H125" s="199">
        <v>45398</v>
      </c>
      <c r="I125" s="205" t="s">
        <v>1152</v>
      </c>
      <c r="J125" s="200">
        <v>100000</v>
      </c>
      <c r="K125" s="206">
        <v>100527.39</v>
      </c>
      <c r="L125" s="206">
        <v>100791.02</v>
      </c>
      <c r="M125" s="206">
        <v>100000</v>
      </c>
      <c r="N125" s="438">
        <v>3.85E-2</v>
      </c>
      <c r="O125" s="202">
        <v>4.563874407917435E-3</v>
      </c>
      <c r="P125" s="203">
        <v>0.1</v>
      </c>
      <c r="Q125" s="202">
        <v>0.53069451233938192</v>
      </c>
      <c r="R125" s="373"/>
      <c r="S125" s="373"/>
      <c r="T125" s="252"/>
    </row>
    <row r="126" spans="1:20" s="196" customFormat="1">
      <c r="A126" s="194"/>
      <c r="B126" s="437" t="s">
        <v>1437</v>
      </c>
      <c r="C126" s="235" t="s">
        <v>1157</v>
      </c>
      <c r="D126" s="234"/>
      <c r="E126" s="198" t="s">
        <v>1161</v>
      </c>
      <c r="F126" s="198" t="s">
        <v>1151</v>
      </c>
      <c r="G126" s="199">
        <v>44894</v>
      </c>
      <c r="H126" s="199">
        <v>45398</v>
      </c>
      <c r="I126" s="205" t="s">
        <v>1152</v>
      </c>
      <c r="J126" s="200">
        <v>100000</v>
      </c>
      <c r="K126" s="206">
        <v>100527.39</v>
      </c>
      <c r="L126" s="206">
        <v>100791.02</v>
      </c>
      <c r="M126" s="206">
        <v>100000</v>
      </c>
      <c r="N126" s="438">
        <v>3.85E-2</v>
      </c>
      <c r="O126" s="202">
        <v>4.563874407917435E-3</v>
      </c>
      <c r="P126" s="203">
        <v>0.1</v>
      </c>
      <c r="Q126" s="202">
        <v>0.53525838674729931</v>
      </c>
      <c r="R126" s="373"/>
      <c r="S126" s="373"/>
      <c r="T126" s="252"/>
    </row>
    <row r="127" spans="1:20" s="196" customFormat="1">
      <c r="A127" s="194"/>
      <c r="B127" s="437" t="s">
        <v>1437</v>
      </c>
      <c r="C127" s="235" t="s">
        <v>1268</v>
      </c>
      <c r="D127" s="234"/>
      <c r="E127" s="198" t="s">
        <v>1161</v>
      </c>
      <c r="F127" s="198" t="s">
        <v>1151</v>
      </c>
      <c r="G127" s="199">
        <v>44770</v>
      </c>
      <c r="H127" s="199">
        <v>45502</v>
      </c>
      <c r="I127" s="205" t="s">
        <v>1152</v>
      </c>
      <c r="J127" s="200">
        <v>200000</v>
      </c>
      <c r="K127" s="206">
        <v>202842.69</v>
      </c>
      <c r="L127" s="206">
        <v>202923.55</v>
      </c>
      <c r="M127" s="206">
        <v>200000</v>
      </c>
      <c r="N127" s="438">
        <v>4.2999999999999997E-2</v>
      </c>
      <c r="O127" s="202">
        <v>9.1884931475914606E-3</v>
      </c>
      <c r="P127" s="203">
        <v>0.1</v>
      </c>
      <c r="Q127" s="202">
        <v>0.54444687989489082</v>
      </c>
      <c r="R127" s="373"/>
      <c r="S127" s="373"/>
      <c r="T127" s="252"/>
    </row>
    <row r="128" spans="1:20" s="196" customFormat="1">
      <c r="A128" s="194"/>
      <c r="B128" s="437" t="s">
        <v>1437</v>
      </c>
      <c r="C128" s="235" t="s">
        <v>1268</v>
      </c>
      <c r="D128" s="234"/>
      <c r="E128" s="198" t="s">
        <v>1161</v>
      </c>
      <c r="F128" s="198" t="s">
        <v>1151</v>
      </c>
      <c r="G128" s="199">
        <v>45035</v>
      </c>
      <c r="H128" s="199">
        <v>45502</v>
      </c>
      <c r="I128" s="205" t="s">
        <v>1152</v>
      </c>
      <c r="J128" s="200">
        <v>200000</v>
      </c>
      <c r="K128" s="206">
        <v>205977.93</v>
      </c>
      <c r="L128" s="206">
        <v>204293.01</v>
      </c>
      <c r="M128" s="206">
        <v>200000</v>
      </c>
      <c r="N128" s="438">
        <v>4.2999999999999997E-2</v>
      </c>
      <c r="O128" s="202">
        <v>9.2505030711607112E-3</v>
      </c>
      <c r="P128" s="203">
        <v>0.1</v>
      </c>
      <c r="Q128" s="202">
        <v>0.55369738296605153</v>
      </c>
      <c r="R128" s="373"/>
      <c r="S128" s="373"/>
      <c r="T128" s="252"/>
    </row>
    <row r="129" spans="1:20" s="196" customFormat="1">
      <c r="A129" s="194"/>
      <c r="B129" s="437" t="s">
        <v>1437</v>
      </c>
      <c r="C129" s="235" t="s">
        <v>1268</v>
      </c>
      <c r="D129" s="234"/>
      <c r="E129" s="198" t="s">
        <v>1161</v>
      </c>
      <c r="F129" s="198" t="s">
        <v>1151</v>
      </c>
      <c r="G129" s="199">
        <v>45035</v>
      </c>
      <c r="H129" s="199">
        <v>45502</v>
      </c>
      <c r="I129" s="205" t="s">
        <v>1152</v>
      </c>
      <c r="J129" s="200">
        <v>200000</v>
      </c>
      <c r="K129" s="206">
        <v>205977.93</v>
      </c>
      <c r="L129" s="206">
        <v>204293.01</v>
      </c>
      <c r="M129" s="206">
        <v>200000</v>
      </c>
      <c r="N129" s="438">
        <v>4.2999999999999997E-2</v>
      </c>
      <c r="O129" s="202">
        <v>9.2505030711607112E-3</v>
      </c>
      <c r="P129" s="203">
        <v>0.1</v>
      </c>
      <c r="Q129" s="202">
        <v>0.56294788603721224</v>
      </c>
      <c r="R129" s="373"/>
      <c r="S129" s="373"/>
      <c r="T129" s="252"/>
    </row>
    <row r="130" spans="1:20" s="196" customFormat="1" ht="15" customHeight="1">
      <c r="A130" s="194"/>
      <c r="B130" s="437" t="s">
        <v>1437</v>
      </c>
      <c r="C130" s="235" t="s">
        <v>1268</v>
      </c>
      <c r="D130" s="234"/>
      <c r="E130" s="198" t="s">
        <v>1161</v>
      </c>
      <c r="F130" s="198" t="s">
        <v>1151</v>
      </c>
      <c r="G130" s="199">
        <v>44462</v>
      </c>
      <c r="H130" s="199">
        <v>45558</v>
      </c>
      <c r="I130" s="205" t="s">
        <v>1152</v>
      </c>
      <c r="J130" s="200">
        <v>100000</v>
      </c>
      <c r="K130" s="200">
        <v>100000</v>
      </c>
      <c r="L130" s="200">
        <v>100140.62</v>
      </c>
      <c r="M130" s="200">
        <v>100000</v>
      </c>
      <c r="N130" s="438">
        <v>3.2500000000000001E-2</v>
      </c>
      <c r="O130" s="202">
        <v>4.5344239279549387E-3</v>
      </c>
      <c r="P130" s="203">
        <v>0.1</v>
      </c>
      <c r="Q130" s="202">
        <v>0.56748230996516713</v>
      </c>
      <c r="R130" s="373"/>
      <c r="S130" s="373"/>
      <c r="T130" s="252"/>
    </row>
    <row r="131" spans="1:20" s="196" customFormat="1">
      <c r="A131" s="194"/>
      <c r="B131" s="437" t="s">
        <v>1437</v>
      </c>
      <c r="C131" s="235" t="s">
        <v>1268</v>
      </c>
      <c r="D131" s="234"/>
      <c r="E131" s="198" t="s">
        <v>1161</v>
      </c>
      <c r="F131" s="198" t="s">
        <v>1151</v>
      </c>
      <c r="G131" s="199">
        <v>44462</v>
      </c>
      <c r="H131" s="199">
        <v>45558</v>
      </c>
      <c r="I131" s="205" t="s">
        <v>1152</v>
      </c>
      <c r="J131" s="200">
        <v>100000</v>
      </c>
      <c r="K131" s="206">
        <v>100000</v>
      </c>
      <c r="L131" s="206">
        <v>100140.62</v>
      </c>
      <c r="M131" s="206">
        <v>100000</v>
      </c>
      <c r="N131" s="438">
        <v>3.2500000000000001E-2</v>
      </c>
      <c r="O131" s="202">
        <v>4.5344239279549387E-3</v>
      </c>
      <c r="P131" s="203">
        <v>0.1</v>
      </c>
      <c r="Q131" s="202">
        <v>0.57201673389312202</v>
      </c>
      <c r="R131" s="373"/>
      <c r="S131" s="373"/>
      <c r="T131" s="252"/>
    </row>
    <row r="132" spans="1:20" s="196" customFormat="1">
      <c r="A132" s="194"/>
      <c r="B132" s="437" t="s">
        <v>1437</v>
      </c>
      <c r="C132" s="235" t="s">
        <v>1268</v>
      </c>
      <c r="D132" s="234"/>
      <c r="E132" s="198" t="s">
        <v>1161</v>
      </c>
      <c r="F132" s="198" t="s">
        <v>1151</v>
      </c>
      <c r="G132" s="199">
        <v>44462</v>
      </c>
      <c r="H132" s="199">
        <v>45558</v>
      </c>
      <c r="I132" s="205" t="s">
        <v>1152</v>
      </c>
      <c r="J132" s="200">
        <v>50000</v>
      </c>
      <c r="K132" s="206">
        <v>50000</v>
      </c>
      <c r="L132" s="206">
        <v>50070.31</v>
      </c>
      <c r="M132" s="206">
        <v>50000</v>
      </c>
      <c r="N132" s="438">
        <v>3.2500000000000001E-2</v>
      </c>
      <c r="O132" s="202">
        <v>2.2672119639774693E-3</v>
      </c>
      <c r="P132" s="203">
        <v>0.1</v>
      </c>
      <c r="Q132" s="202">
        <v>0.57428394585709952</v>
      </c>
      <c r="R132" s="373"/>
      <c r="S132" s="373"/>
      <c r="T132" s="252"/>
    </row>
    <row r="133" spans="1:20" s="196" customFormat="1">
      <c r="A133" s="194"/>
      <c r="B133" s="437" t="s">
        <v>1437</v>
      </c>
      <c r="C133" s="235" t="s">
        <v>1268</v>
      </c>
      <c r="D133" s="234"/>
      <c r="E133" s="198" t="s">
        <v>1161</v>
      </c>
      <c r="F133" s="198" t="s">
        <v>1151</v>
      </c>
      <c r="G133" s="199">
        <v>44462</v>
      </c>
      <c r="H133" s="199">
        <v>45558</v>
      </c>
      <c r="I133" s="205" t="s">
        <v>1152</v>
      </c>
      <c r="J133" s="200">
        <v>50000</v>
      </c>
      <c r="K133" s="206">
        <v>50000</v>
      </c>
      <c r="L133" s="206">
        <v>50070.31</v>
      </c>
      <c r="M133" s="206">
        <v>50000</v>
      </c>
      <c r="N133" s="438">
        <v>3.2500000000000001E-2</v>
      </c>
      <c r="O133" s="202">
        <v>2.2672119639774693E-3</v>
      </c>
      <c r="P133" s="203">
        <v>0.1</v>
      </c>
      <c r="Q133" s="202">
        <v>0.57655115782107702</v>
      </c>
      <c r="R133" s="373"/>
      <c r="S133" s="373"/>
      <c r="T133" s="252"/>
    </row>
    <row r="134" spans="1:20" s="196" customFormat="1">
      <c r="A134" s="194"/>
      <c r="B134" s="437" t="s">
        <v>1437</v>
      </c>
      <c r="C134" s="235" t="s">
        <v>1268</v>
      </c>
      <c r="D134" s="234"/>
      <c r="E134" s="198" t="s">
        <v>1161</v>
      </c>
      <c r="F134" s="198" t="s">
        <v>1151</v>
      </c>
      <c r="G134" s="199">
        <v>44462</v>
      </c>
      <c r="H134" s="199">
        <v>45558</v>
      </c>
      <c r="I134" s="205" t="s">
        <v>1152</v>
      </c>
      <c r="J134" s="200">
        <v>50000</v>
      </c>
      <c r="K134" s="206">
        <v>50000</v>
      </c>
      <c r="L134" s="206">
        <v>50070.31</v>
      </c>
      <c r="M134" s="206">
        <v>50000</v>
      </c>
      <c r="N134" s="438">
        <v>3.2500000000000001E-2</v>
      </c>
      <c r="O134" s="202">
        <v>2.2672119639774693E-3</v>
      </c>
      <c r="P134" s="203">
        <v>0.1</v>
      </c>
      <c r="Q134" s="202">
        <v>0.57881836978505452</v>
      </c>
      <c r="R134" s="373"/>
      <c r="S134" s="373"/>
      <c r="T134" s="252"/>
    </row>
    <row r="135" spans="1:20" s="196" customFormat="1">
      <c r="A135" s="194"/>
      <c r="B135" s="437" t="s">
        <v>1437</v>
      </c>
      <c r="C135" s="235" t="s">
        <v>1268</v>
      </c>
      <c r="D135" s="234"/>
      <c r="E135" s="198" t="s">
        <v>1161</v>
      </c>
      <c r="F135" s="198" t="s">
        <v>1151</v>
      </c>
      <c r="G135" s="199">
        <v>44631</v>
      </c>
      <c r="H135" s="199">
        <v>45362</v>
      </c>
      <c r="I135" s="205" t="s">
        <v>1152</v>
      </c>
      <c r="J135" s="200">
        <v>100000</v>
      </c>
      <c r="K135" s="206">
        <v>100000</v>
      </c>
      <c r="L135" s="206">
        <v>100225.09</v>
      </c>
      <c r="M135" s="206">
        <v>100000</v>
      </c>
      <c r="N135" s="438">
        <v>3.3000000000000002E-2</v>
      </c>
      <c r="O135" s="202">
        <v>4.538248777343672E-3</v>
      </c>
      <c r="P135" s="203">
        <v>0.1</v>
      </c>
      <c r="Q135" s="202">
        <v>0.58335661856239818</v>
      </c>
      <c r="R135" s="373"/>
      <c r="S135" s="373"/>
      <c r="T135" s="252"/>
    </row>
    <row r="136" spans="1:20" s="196" customFormat="1">
      <c r="A136" s="194"/>
      <c r="B136" s="437" t="s">
        <v>1437</v>
      </c>
      <c r="C136" s="235" t="s">
        <v>1268</v>
      </c>
      <c r="D136" s="234"/>
      <c r="E136" s="198" t="s">
        <v>1161</v>
      </c>
      <c r="F136" s="198" t="s">
        <v>1151</v>
      </c>
      <c r="G136" s="199">
        <v>44631</v>
      </c>
      <c r="H136" s="199">
        <v>45362</v>
      </c>
      <c r="I136" s="205" t="s">
        <v>1152</v>
      </c>
      <c r="J136" s="200">
        <v>100000</v>
      </c>
      <c r="K136" s="206">
        <v>100000</v>
      </c>
      <c r="L136" s="206">
        <v>100225.09</v>
      </c>
      <c r="M136" s="206">
        <v>100000</v>
      </c>
      <c r="N136" s="438">
        <v>3.3000000000000002E-2</v>
      </c>
      <c r="O136" s="202">
        <v>4.538248777343672E-3</v>
      </c>
      <c r="P136" s="203">
        <v>0.1</v>
      </c>
      <c r="Q136" s="202">
        <v>0.58789486733974183</v>
      </c>
      <c r="R136" s="373"/>
      <c r="S136" s="373"/>
      <c r="T136" s="252"/>
    </row>
    <row r="137" spans="1:20" s="196" customFormat="1">
      <c r="A137" s="194"/>
      <c r="B137" s="437" t="s">
        <v>1437</v>
      </c>
      <c r="C137" s="235" t="s">
        <v>1268</v>
      </c>
      <c r="D137" s="234"/>
      <c r="E137" s="198" t="s">
        <v>1161</v>
      </c>
      <c r="F137" s="198" t="s">
        <v>1151</v>
      </c>
      <c r="G137" s="199">
        <v>44658</v>
      </c>
      <c r="H137" s="199">
        <v>45208</v>
      </c>
      <c r="I137" s="205" t="s">
        <v>1152</v>
      </c>
      <c r="J137" s="200">
        <v>100000</v>
      </c>
      <c r="K137" s="206">
        <v>100000</v>
      </c>
      <c r="L137" s="206">
        <v>100747.06</v>
      </c>
      <c r="M137" s="206">
        <v>100000</v>
      </c>
      <c r="N137" s="438">
        <v>3.1E-2</v>
      </c>
      <c r="O137" s="202">
        <v>4.5618838742471531E-3</v>
      </c>
      <c r="P137" s="203">
        <v>0.1</v>
      </c>
      <c r="Q137" s="202">
        <v>0.592456751213989</v>
      </c>
      <c r="R137" s="373"/>
      <c r="S137" s="373"/>
      <c r="T137" s="252"/>
    </row>
    <row r="138" spans="1:20" s="196" customFormat="1">
      <c r="A138" s="194"/>
      <c r="B138" s="437" t="s">
        <v>1437</v>
      </c>
      <c r="C138" s="235" t="s">
        <v>1268</v>
      </c>
      <c r="D138" s="234"/>
      <c r="E138" s="198" t="s">
        <v>1161</v>
      </c>
      <c r="F138" s="198" t="s">
        <v>1151</v>
      </c>
      <c r="G138" s="199">
        <v>44937</v>
      </c>
      <c r="H138" s="199">
        <v>45231</v>
      </c>
      <c r="I138" s="205" t="s">
        <v>1152</v>
      </c>
      <c r="J138" s="200">
        <v>100000</v>
      </c>
      <c r="K138" s="206">
        <v>100680.96000000001</v>
      </c>
      <c r="L138" s="206">
        <v>100611.7</v>
      </c>
      <c r="M138" s="206">
        <v>100000</v>
      </c>
      <c r="N138" s="438">
        <v>3.15E-2</v>
      </c>
      <c r="O138" s="202">
        <v>4.5557546968675042E-3</v>
      </c>
      <c r="P138" s="203">
        <v>0.1</v>
      </c>
      <c r="Q138" s="202">
        <v>0.59701250591085653</v>
      </c>
      <c r="R138" s="373"/>
      <c r="S138" s="373"/>
      <c r="T138" s="252"/>
    </row>
    <row r="139" spans="1:20" s="196" customFormat="1">
      <c r="A139" s="194"/>
      <c r="B139" s="437" t="s">
        <v>1437</v>
      </c>
      <c r="C139" s="235" t="s">
        <v>1268</v>
      </c>
      <c r="D139" s="234"/>
      <c r="E139" s="198" t="s">
        <v>1161</v>
      </c>
      <c r="F139" s="198" t="s">
        <v>1151</v>
      </c>
      <c r="G139" s="199">
        <v>44937</v>
      </c>
      <c r="H139" s="199">
        <v>45231</v>
      </c>
      <c r="I139" s="205" t="s">
        <v>1152</v>
      </c>
      <c r="J139" s="200">
        <v>100000</v>
      </c>
      <c r="K139" s="206">
        <v>100680.96000000001</v>
      </c>
      <c r="L139" s="206">
        <v>100611.7</v>
      </c>
      <c r="M139" s="206">
        <v>100000</v>
      </c>
      <c r="N139" s="438">
        <v>3.15E-2</v>
      </c>
      <c r="O139" s="202">
        <v>4.5557546968675042E-3</v>
      </c>
      <c r="P139" s="203">
        <v>0.1</v>
      </c>
      <c r="Q139" s="202">
        <v>0.60156826060772406</v>
      </c>
      <c r="R139" s="373"/>
      <c r="S139" s="373"/>
      <c r="T139" s="252"/>
    </row>
    <row r="140" spans="1:20" s="196" customFormat="1">
      <c r="A140" s="194"/>
      <c r="B140" s="437" t="s">
        <v>1437</v>
      </c>
      <c r="C140" s="235" t="s">
        <v>1268</v>
      </c>
      <c r="D140" s="234"/>
      <c r="E140" s="198" t="s">
        <v>1161</v>
      </c>
      <c r="F140" s="198" t="s">
        <v>1151</v>
      </c>
      <c r="G140" s="199">
        <v>44937</v>
      </c>
      <c r="H140" s="199">
        <v>45231</v>
      </c>
      <c r="I140" s="205" t="s">
        <v>1152</v>
      </c>
      <c r="J140" s="200">
        <v>100000</v>
      </c>
      <c r="K140" s="206">
        <v>100680.96000000001</v>
      </c>
      <c r="L140" s="206">
        <v>100611.7</v>
      </c>
      <c r="M140" s="206">
        <v>100000</v>
      </c>
      <c r="N140" s="438">
        <v>3.15E-2</v>
      </c>
      <c r="O140" s="202">
        <v>4.5557546968675042E-3</v>
      </c>
      <c r="P140" s="203">
        <v>0.1</v>
      </c>
      <c r="Q140" s="202">
        <v>0.60612401530459159</v>
      </c>
      <c r="R140" s="373"/>
      <c r="S140" s="373"/>
      <c r="T140" s="252"/>
    </row>
    <row r="141" spans="1:20" s="196" customFormat="1">
      <c r="A141" s="194"/>
      <c r="B141" s="437" t="s">
        <v>1437</v>
      </c>
      <c r="C141" s="235" t="s">
        <v>1268</v>
      </c>
      <c r="D141" s="234"/>
      <c r="E141" s="198" t="s">
        <v>1161</v>
      </c>
      <c r="F141" s="198" t="s">
        <v>1151</v>
      </c>
      <c r="G141" s="199">
        <v>44677</v>
      </c>
      <c r="H141" s="199">
        <v>45231</v>
      </c>
      <c r="I141" s="205" t="s">
        <v>1152</v>
      </c>
      <c r="J141" s="200">
        <v>100000</v>
      </c>
      <c r="K141" s="206">
        <v>100000</v>
      </c>
      <c r="L141" s="206">
        <v>100611.73</v>
      </c>
      <c r="M141" s="206">
        <v>100000</v>
      </c>
      <c r="N141" s="438">
        <v>3.15E-2</v>
      </c>
      <c r="O141" s="202">
        <v>4.5557560552844769E-3</v>
      </c>
      <c r="P141" s="203">
        <v>0.1</v>
      </c>
      <c r="Q141" s="202">
        <v>0.61067977135987606</v>
      </c>
      <c r="R141" s="373"/>
      <c r="S141" s="373"/>
      <c r="T141" s="252"/>
    </row>
    <row r="142" spans="1:20" s="196" customFormat="1">
      <c r="A142" s="194"/>
      <c r="B142" s="437" t="s">
        <v>1437</v>
      </c>
      <c r="C142" s="235" t="s">
        <v>1268</v>
      </c>
      <c r="D142" s="234"/>
      <c r="E142" s="198" t="s">
        <v>1161</v>
      </c>
      <c r="F142" s="198" t="s">
        <v>1151</v>
      </c>
      <c r="G142" s="199">
        <v>44215</v>
      </c>
      <c r="H142" s="199">
        <v>45310</v>
      </c>
      <c r="I142" s="205" t="s">
        <v>1152</v>
      </c>
      <c r="J142" s="200">
        <v>50000</v>
      </c>
      <c r="K142" s="206">
        <v>50351.01</v>
      </c>
      <c r="L142" s="206">
        <v>50425.43</v>
      </c>
      <c r="M142" s="206">
        <v>50000</v>
      </c>
      <c r="N142" s="438">
        <v>3.5000000000000003E-2</v>
      </c>
      <c r="O142" s="202">
        <v>2.2832919984858975E-3</v>
      </c>
      <c r="P142" s="203">
        <v>0.1</v>
      </c>
      <c r="Q142" s="202">
        <v>0.61296306335836193</v>
      </c>
      <c r="R142" s="373"/>
      <c r="S142" s="373"/>
      <c r="T142" s="252"/>
    </row>
    <row r="143" spans="1:20" s="196" customFormat="1">
      <c r="A143" s="194"/>
      <c r="B143" s="437" t="s">
        <v>1437</v>
      </c>
      <c r="C143" s="235" t="s">
        <v>1268</v>
      </c>
      <c r="D143" s="234"/>
      <c r="E143" s="198" t="s">
        <v>1161</v>
      </c>
      <c r="F143" s="198" t="s">
        <v>1151</v>
      </c>
      <c r="G143" s="199">
        <v>44215</v>
      </c>
      <c r="H143" s="199">
        <v>45310</v>
      </c>
      <c r="I143" s="205" t="s">
        <v>1152</v>
      </c>
      <c r="J143" s="200">
        <v>50000</v>
      </c>
      <c r="K143" s="206">
        <v>50351.01</v>
      </c>
      <c r="L143" s="206">
        <v>50425.43</v>
      </c>
      <c r="M143" s="206">
        <v>50000</v>
      </c>
      <c r="N143" s="438">
        <v>3.5000000000000003E-2</v>
      </c>
      <c r="O143" s="202">
        <v>2.2832919984858975E-3</v>
      </c>
      <c r="P143" s="203">
        <v>0.1</v>
      </c>
      <c r="Q143" s="202">
        <v>0.6152463553568478</v>
      </c>
      <c r="R143" s="373"/>
      <c r="S143" s="373"/>
      <c r="T143" s="252"/>
    </row>
    <row r="144" spans="1:20" s="196" customFormat="1">
      <c r="A144" s="194"/>
      <c r="B144" s="437" t="s">
        <v>1437</v>
      </c>
      <c r="C144" s="235" t="s">
        <v>1268</v>
      </c>
      <c r="D144" s="234"/>
      <c r="E144" s="198" t="s">
        <v>1161</v>
      </c>
      <c r="F144" s="198" t="s">
        <v>1151</v>
      </c>
      <c r="G144" s="199">
        <v>44215</v>
      </c>
      <c r="H144" s="199">
        <v>45310</v>
      </c>
      <c r="I144" s="205" t="s">
        <v>1152</v>
      </c>
      <c r="J144" s="200">
        <v>50000</v>
      </c>
      <c r="K144" s="206">
        <v>50351.01</v>
      </c>
      <c r="L144" s="206">
        <v>50425.43</v>
      </c>
      <c r="M144" s="206">
        <v>50000</v>
      </c>
      <c r="N144" s="438">
        <v>3.5000000000000003E-2</v>
      </c>
      <c r="O144" s="202">
        <v>2.2832919984858975E-3</v>
      </c>
      <c r="P144" s="203">
        <v>0.1</v>
      </c>
      <c r="Q144" s="202">
        <v>0.61752964735533367</v>
      </c>
      <c r="R144" s="373"/>
      <c r="S144" s="373"/>
      <c r="T144" s="252"/>
    </row>
    <row r="145" spans="1:20" s="196" customFormat="1">
      <c r="A145" s="194"/>
      <c r="B145" s="437" t="s">
        <v>1437</v>
      </c>
      <c r="C145" s="235" t="s">
        <v>1268</v>
      </c>
      <c r="D145" s="234"/>
      <c r="E145" s="198" t="s">
        <v>1161</v>
      </c>
      <c r="F145" s="198" t="s">
        <v>1151</v>
      </c>
      <c r="G145" s="199">
        <v>44215</v>
      </c>
      <c r="H145" s="199">
        <v>45310</v>
      </c>
      <c r="I145" s="205" t="s">
        <v>1152</v>
      </c>
      <c r="J145" s="200">
        <v>50000</v>
      </c>
      <c r="K145" s="206">
        <v>50351.01</v>
      </c>
      <c r="L145" s="206">
        <v>50425.43</v>
      </c>
      <c r="M145" s="206">
        <v>50000</v>
      </c>
      <c r="N145" s="438">
        <v>3.5000000000000003E-2</v>
      </c>
      <c r="O145" s="202">
        <v>2.2832919984858975E-3</v>
      </c>
      <c r="P145" s="203">
        <v>0.1</v>
      </c>
      <c r="Q145" s="202">
        <v>0.61981293935381954</v>
      </c>
      <c r="R145" s="373"/>
      <c r="S145" s="373"/>
      <c r="T145" s="252"/>
    </row>
    <row r="146" spans="1:20" s="196" customFormat="1">
      <c r="A146" s="194"/>
      <c r="B146" s="437" t="s">
        <v>1437</v>
      </c>
      <c r="C146" s="235" t="s">
        <v>1268</v>
      </c>
      <c r="D146" s="234"/>
      <c r="E146" s="198" t="s">
        <v>1161</v>
      </c>
      <c r="F146" s="198" t="s">
        <v>1151</v>
      </c>
      <c r="G146" s="199">
        <v>44215</v>
      </c>
      <c r="H146" s="199">
        <v>45310</v>
      </c>
      <c r="I146" s="205" t="s">
        <v>1152</v>
      </c>
      <c r="J146" s="200">
        <v>50000</v>
      </c>
      <c r="K146" s="206">
        <v>50351.01</v>
      </c>
      <c r="L146" s="206">
        <v>50425.43</v>
      </c>
      <c r="M146" s="206">
        <v>50000</v>
      </c>
      <c r="N146" s="438">
        <v>3.5000000000000003E-2</v>
      </c>
      <c r="O146" s="202">
        <v>2.2832919984858975E-3</v>
      </c>
      <c r="P146" s="203">
        <v>0.1</v>
      </c>
      <c r="Q146" s="202">
        <v>0.62209623135230541</v>
      </c>
      <c r="R146" s="373"/>
      <c r="S146" s="373"/>
      <c r="T146" s="252"/>
    </row>
    <row r="147" spans="1:20" s="196" customFormat="1">
      <c r="A147" s="194"/>
      <c r="B147" s="437" t="s">
        <v>1437</v>
      </c>
      <c r="C147" s="235" t="s">
        <v>1268</v>
      </c>
      <c r="D147" s="234"/>
      <c r="E147" s="198" t="s">
        <v>1161</v>
      </c>
      <c r="F147" s="198" t="s">
        <v>1151</v>
      </c>
      <c r="G147" s="199">
        <v>44215</v>
      </c>
      <c r="H147" s="199">
        <v>45310</v>
      </c>
      <c r="I147" s="205" t="s">
        <v>1152</v>
      </c>
      <c r="J147" s="200">
        <v>50000</v>
      </c>
      <c r="K147" s="206">
        <v>50351.01</v>
      </c>
      <c r="L147" s="206">
        <v>50425.43</v>
      </c>
      <c r="M147" s="206">
        <v>50000</v>
      </c>
      <c r="N147" s="438">
        <v>3.5000000000000003E-2</v>
      </c>
      <c r="O147" s="202">
        <v>2.2832919984858975E-3</v>
      </c>
      <c r="P147" s="203">
        <v>0.1</v>
      </c>
      <c r="Q147" s="202">
        <v>0.62437952335079128</v>
      </c>
      <c r="R147" s="373"/>
      <c r="S147" s="373"/>
      <c r="T147" s="252"/>
    </row>
    <row r="148" spans="1:20" s="196" customFormat="1">
      <c r="A148" s="194"/>
      <c r="B148" s="437" t="s">
        <v>1437</v>
      </c>
      <c r="C148" s="235" t="s">
        <v>1268</v>
      </c>
      <c r="D148" s="234"/>
      <c r="E148" s="198" t="s">
        <v>1161</v>
      </c>
      <c r="F148" s="198" t="s">
        <v>1151</v>
      </c>
      <c r="G148" s="199">
        <v>44215</v>
      </c>
      <c r="H148" s="199">
        <v>45310</v>
      </c>
      <c r="I148" s="205" t="s">
        <v>1152</v>
      </c>
      <c r="J148" s="200">
        <v>25000</v>
      </c>
      <c r="K148" s="206">
        <v>25175.5</v>
      </c>
      <c r="L148" s="206">
        <v>25212.71</v>
      </c>
      <c r="M148" s="206">
        <v>25000</v>
      </c>
      <c r="N148" s="438">
        <v>3.5000000000000003E-2</v>
      </c>
      <c r="O148" s="202">
        <v>1.14164577284012E-3</v>
      </c>
      <c r="P148" s="203">
        <v>0.1</v>
      </c>
      <c r="Q148" s="202">
        <v>0.62552116912363143</v>
      </c>
      <c r="R148" s="373"/>
      <c r="S148" s="373"/>
      <c r="T148" s="252"/>
    </row>
    <row r="149" spans="1:20" s="196" customFormat="1">
      <c r="A149" s="194"/>
      <c r="B149" s="437" t="s">
        <v>1437</v>
      </c>
      <c r="C149" s="235" t="s">
        <v>1268</v>
      </c>
      <c r="D149" s="234"/>
      <c r="E149" s="198" t="s">
        <v>1161</v>
      </c>
      <c r="F149" s="198" t="s">
        <v>1151</v>
      </c>
      <c r="G149" s="199">
        <v>44215</v>
      </c>
      <c r="H149" s="199">
        <v>45310</v>
      </c>
      <c r="I149" s="205" t="s">
        <v>1152</v>
      </c>
      <c r="J149" s="200">
        <v>25000</v>
      </c>
      <c r="K149" s="206">
        <v>25175.5</v>
      </c>
      <c r="L149" s="206">
        <v>25212.71</v>
      </c>
      <c r="M149" s="206">
        <v>25000</v>
      </c>
      <c r="N149" s="438">
        <v>3.5000000000000003E-2</v>
      </c>
      <c r="O149" s="202">
        <v>1.14164577284012E-3</v>
      </c>
      <c r="P149" s="203">
        <v>0.1</v>
      </c>
      <c r="Q149" s="202">
        <v>0.62666281489647158</v>
      </c>
      <c r="R149" s="373"/>
      <c r="S149" s="373"/>
      <c r="T149" s="252"/>
    </row>
    <row r="150" spans="1:20" s="196" customFormat="1">
      <c r="A150" s="194"/>
      <c r="B150" s="437" t="s">
        <v>1437</v>
      </c>
      <c r="C150" s="235" t="s">
        <v>1268</v>
      </c>
      <c r="D150" s="234"/>
      <c r="E150" s="198" t="s">
        <v>1161</v>
      </c>
      <c r="F150" s="198" t="s">
        <v>1151</v>
      </c>
      <c r="G150" s="199">
        <v>44215</v>
      </c>
      <c r="H150" s="199">
        <v>45310</v>
      </c>
      <c r="I150" s="205" t="s">
        <v>1152</v>
      </c>
      <c r="J150" s="200">
        <v>25000</v>
      </c>
      <c r="K150" s="206">
        <v>25175.5</v>
      </c>
      <c r="L150" s="206">
        <v>25212.71</v>
      </c>
      <c r="M150" s="206">
        <v>25000</v>
      </c>
      <c r="N150" s="438">
        <v>3.5000000000000003E-2</v>
      </c>
      <c r="O150" s="202">
        <v>1.14164577284012E-3</v>
      </c>
      <c r="P150" s="203">
        <v>0.1</v>
      </c>
      <c r="Q150" s="202">
        <v>0.62780446066931173</v>
      </c>
      <c r="R150" s="373"/>
      <c r="S150" s="373"/>
      <c r="T150" s="252"/>
    </row>
    <row r="151" spans="1:20" s="196" customFormat="1">
      <c r="A151" s="194"/>
      <c r="B151" s="437" t="s">
        <v>1437</v>
      </c>
      <c r="C151" s="235" t="s">
        <v>1268</v>
      </c>
      <c r="D151" s="234"/>
      <c r="E151" s="198" t="s">
        <v>1161</v>
      </c>
      <c r="F151" s="198" t="s">
        <v>1151</v>
      </c>
      <c r="G151" s="199">
        <v>44215</v>
      </c>
      <c r="H151" s="199">
        <v>45310</v>
      </c>
      <c r="I151" s="205" t="s">
        <v>1152</v>
      </c>
      <c r="J151" s="200">
        <v>25000</v>
      </c>
      <c r="K151" s="206">
        <v>25175.5</v>
      </c>
      <c r="L151" s="206">
        <v>25212.71</v>
      </c>
      <c r="M151" s="206">
        <v>25000</v>
      </c>
      <c r="N151" s="438">
        <v>3.5000000000000003E-2</v>
      </c>
      <c r="O151" s="202">
        <v>1.14164577284012E-3</v>
      </c>
      <c r="P151" s="203">
        <v>0.1</v>
      </c>
      <c r="Q151" s="202">
        <v>0.62894610644215188</v>
      </c>
      <c r="R151" s="373"/>
      <c r="S151" s="373"/>
      <c r="T151" s="252"/>
    </row>
    <row r="152" spans="1:20" s="196" customFormat="1">
      <c r="A152" s="194"/>
      <c r="B152" s="437" t="s">
        <v>1437</v>
      </c>
      <c r="C152" s="235" t="s">
        <v>1268</v>
      </c>
      <c r="D152" s="234"/>
      <c r="E152" s="198" t="s">
        <v>1161</v>
      </c>
      <c r="F152" s="198" t="s">
        <v>1151</v>
      </c>
      <c r="G152" s="199">
        <v>44215</v>
      </c>
      <c r="H152" s="199">
        <v>45310</v>
      </c>
      <c r="I152" s="205" t="s">
        <v>1152</v>
      </c>
      <c r="J152" s="200">
        <v>25000</v>
      </c>
      <c r="K152" s="206">
        <v>25175.5</v>
      </c>
      <c r="L152" s="206">
        <v>25212.71</v>
      </c>
      <c r="M152" s="206">
        <v>25000</v>
      </c>
      <c r="N152" s="438">
        <v>3.5000000000000003E-2</v>
      </c>
      <c r="O152" s="202">
        <v>1.14164577284012E-3</v>
      </c>
      <c r="P152" s="203">
        <v>0.1</v>
      </c>
      <c r="Q152" s="202">
        <v>0.63008775221499203</v>
      </c>
      <c r="R152" s="373"/>
      <c r="S152" s="373"/>
      <c r="T152" s="252"/>
    </row>
    <row r="153" spans="1:20" s="196" customFormat="1">
      <c r="A153" s="194"/>
      <c r="B153" s="437" t="s">
        <v>1437</v>
      </c>
      <c r="C153" s="235" t="s">
        <v>1268</v>
      </c>
      <c r="D153" s="234"/>
      <c r="E153" s="198" t="s">
        <v>1161</v>
      </c>
      <c r="F153" s="198" t="s">
        <v>1151</v>
      </c>
      <c r="G153" s="199">
        <v>44215</v>
      </c>
      <c r="H153" s="199">
        <v>45310</v>
      </c>
      <c r="I153" s="205" t="s">
        <v>1152</v>
      </c>
      <c r="J153" s="200">
        <v>25000</v>
      </c>
      <c r="K153" s="206">
        <v>25175.5</v>
      </c>
      <c r="L153" s="206">
        <v>25212.71</v>
      </c>
      <c r="M153" s="206">
        <v>25000</v>
      </c>
      <c r="N153" s="438">
        <v>3.5000000000000003E-2</v>
      </c>
      <c r="O153" s="202">
        <v>1.14164577284012E-3</v>
      </c>
      <c r="P153" s="203">
        <v>0.1</v>
      </c>
      <c r="Q153" s="202">
        <v>0.63122939798783217</v>
      </c>
      <c r="R153" s="373"/>
      <c r="S153" s="373"/>
      <c r="T153" s="252"/>
    </row>
    <row r="154" spans="1:20" s="196" customFormat="1">
      <c r="A154" s="194"/>
      <c r="B154" s="437" t="s">
        <v>1437</v>
      </c>
      <c r="C154" s="235" t="s">
        <v>1268</v>
      </c>
      <c r="D154" s="234"/>
      <c r="E154" s="198" t="s">
        <v>1161</v>
      </c>
      <c r="F154" s="198" t="s">
        <v>1151</v>
      </c>
      <c r="G154" s="199">
        <v>44215</v>
      </c>
      <c r="H154" s="199">
        <v>45310</v>
      </c>
      <c r="I154" s="205" t="s">
        <v>1152</v>
      </c>
      <c r="J154" s="200">
        <v>25000</v>
      </c>
      <c r="K154" s="206">
        <v>25175.5</v>
      </c>
      <c r="L154" s="206">
        <v>25212.71</v>
      </c>
      <c r="M154" s="206">
        <v>25000</v>
      </c>
      <c r="N154" s="438">
        <v>3.5000000000000003E-2</v>
      </c>
      <c r="O154" s="202">
        <v>1.14164577284012E-3</v>
      </c>
      <c r="P154" s="203">
        <v>0.1</v>
      </c>
      <c r="Q154" s="202">
        <v>0.63237104376067232</v>
      </c>
      <c r="R154" s="373"/>
      <c r="S154" s="373"/>
      <c r="T154" s="252"/>
    </row>
    <row r="155" spans="1:20" s="196" customFormat="1">
      <c r="A155" s="194"/>
      <c r="B155" s="437" t="s">
        <v>1437</v>
      </c>
      <c r="C155" s="235" t="s">
        <v>1268</v>
      </c>
      <c r="D155" s="234"/>
      <c r="E155" s="198" t="s">
        <v>1161</v>
      </c>
      <c r="F155" s="198" t="s">
        <v>1151</v>
      </c>
      <c r="G155" s="199">
        <v>44215</v>
      </c>
      <c r="H155" s="199">
        <v>45310</v>
      </c>
      <c r="I155" s="205" t="s">
        <v>1152</v>
      </c>
      <c r="J155" s="200">
        <v>25000</v>
      </c>
      <c r="K155" s="206">
        <v>25175.5</v>
      </c>
      <c r="L155" s="206">
        <v>25212.71</v>
      </c>
      <c r="M155" s="206">
        <v>25000</v>
      </c>
      <c r="N155" s="438">
        <v>3.5000000000000003E-2</v>
      </c>
      <c r="O155" s="202">
        <v>1.14164577284012E-3</v>
      </c>
      <c r="P155" s="203">
        <v>0.1</v>
      </c>
      <c r="Q155" s="202">
        <v>0.63351268953351247</v>
      </c>
      <c r="R155" s="373"/>
      <c r="S155" s="373"/>
      <c r="T155" s="252"/>
    </row>
    <row r="156" spans="1:20" s="196" customFormat="1">
      <c r="A156" s="194"/>
      <c r="B156" s="437" t="s">
        <v>1437</v>
      </c>
      <c r="C156" s="235" t="s">
        <v>1168</v>
      </c>
      <c r="D156" s="234"/>
      <c r="E156" s="198" t="s">
        <v>1161</v>
      </c>
      <c r="F156" s="198" t="s">
        <v>1151</v>
      </c>
      <c r="G156" s="199">
        <v>45054</v>
      </c>
      <c r="H156" s="199">
        <v>45212</v>
      </c>
      <c r="I156" s="205" t="s">
        <v>1152</v>
      </c>
      <c r="J156" s="200">
        <v>100000</v>
      </c>
      <c r="K156" s="206">
        <v>100000</v>
      </c>
      <c r="L156" s="206">
        <v>101677.05</v>
      </c>
      <c r="M156" s="206">
        <v>100000</v>
      </c>
      <c r="N156" s="438">
        <v>3.5000000000000003E-2</v>
      </c>
      <c r="O156" s="202">
        <v>4.6039943475871302E-3</v>
      </c>
      <c r="P156" s="203">
        <v>0.1</v>
      </c>
      <c r="Q156" s="202">
        <v>0.63811668388109966</v>
      </c>
      <c r="R156" s="373"/>
      <c r="S156" s="373"/>
      <c r="T156" s="252"/>
    </row>
    <row r="157" spans="1:20" s="196" customFormat="1">
      <c r="A157" s="194"/>
      <c r="B157" s="437" t="s">
        <v>1437</v>
      </c>
      <c r="C157" s="235" t="s">
        <v>1168</v>
      </c>
      <c r="D157" s="234"/>
      <c r="E157" s="198" t="s">
        <v>1161</v>
      </c>
      <c r="F157" s="198" t="s">
        <v>1151</v>
      </c>
      <c r="G157" s="199">
        <v>45054</v>
      </c>
      <c r="H157" s="199">
        <v>45212</v>
      </c>
      <c r="I157" s="205" t="s">
        <v>1152</v>
      </c>
      <c r="J157" s="200">
        <v>100000</v>
      </c>
      <c r="K157" s="206">
        <v>100000</v>
      </c>
      <c r="L157" s="206">
        <v>101677.05</v>
      </c>
      <c r="M157" s="206">
        <v>100000</v>
      </c>
      <c r="N157" s="438">
        <v>3.5000000000000003E-2</v>
      </c>
      <c r="O157" s="202">
        <v>4.6039943475871302E-3</v>
      </c>
      <c r="P157" s="203">
        <v>0.1</v>
      </c>
      <c r="Q157" s="202">
        <v>0.64272067822868684</v>
      </c>
      <c r="R157" s="373"/>
      <c r="S157" s="373"/>
      <c r="T157" s="252"/>
    </row>
    <row r="158" spans="1:20" s="196" customFormat="1">
      <c r="A158" s="194"/>
      <c r="B158" s="437" t="s">
        <v>1437</v>
      </c>
      <c r="C158" s="235" t="s">
        <v>1168</v>
      </c>
      <c r="D158" s="234"/>
      <c r="E158" s="198" t="s">
        <v>1161</v>
      </c>
      <c r="F158" s="198" t="s">
        <v>1151</v>
      </c>
      <c r="G158" s="199">
        <v>45054</v>
      </c>
      <c r="H158" s="199">
        <v>45212</v>
      </c>
      <c r="I158" s="205" t="s">
        <v>1152</v>
      </c>
      <c r="J158" s="200">
        <v>100000</v>
      </c>
      <c r="K158" s="206">
        <v>100000</v>
      </c>
      <c r="L158" s="206">
        <v>101677.05</v>
      </c>
      <c r="M158" s="206">
        <v>100000</v>
      </c>
      <c r="N158" s="438">
        <v>3.5000000000000003E-2</v>
      </c>
      <c r="O158" s="202">
        <v>4.6039943475871302E-3</v>
      </c>
      <c r="P158" s="203">
        <v>0.1</v>
      </c>
      <c r="Q158" s="202">
        <v>0.64732467257627402</v>
      </c>
      <c r="R158" s="373"/>
      <c r="S158" s="373"/>
      <c r="T158" s="252"/>
    </row>
    <row r="159" spans="1:20" s="196" customFormat="1">
      <c r="A159" s="194"/>
      <c r="B159" s="437" t="s">
        <v>1437</v>
      </c>
      <c r="C159" s="235" t="s">
        <v>1168</v>
      </c>
      <c r="D159" s="234"/>
      <c r="E159" s="198" t="s">
        <v>1161</v>
      </c>
      <c r="F159" s="198" t="s">
        <v>1151</v>
      </c>
      <c r="G159" s="199">
        <v>45054</v>
      </c>
      <c r="H159" s="199">
        <v>45212</v>
      </c>
      <c r="I159" s="205" t="s">
        <v>1152</v>
      </c>
      <c r="J159" s="200">
        <v>100000</v>
      </c>
      <c r="K159" s="206">
        <v>100000</v>
      </c>
      <c r="L159" s="206">
        <v>101676.8</v>
      </c>
      <c r="M159" s="206">
        <v>100000</v>
      </c>
      <c r="N159" s="438">
        <v>3.5000000000000003E-2</v>
      </c>
      <c r="O159" s="202">
        <v>4.6039830274456931E-3</v>
      </c>
      <c r="P159" s="203">
        <v>0.1</v>
      </c>
      <c r="Q159" s="202">
        <v>0.65192865560371971</v>
      </c>
      <c r="R159" s="373"/>
      <c r="S159" s="373"/>
      <c r="T159" s="252"/>
    </row>
    <row r="160" spans="1:20" s="196" customFormat="1">
      <c r="A160" s="194"/>
      <c r="B160" s="437" t="s">
        <v>1437</v>
      </c>
      <c r="C160" s="235" t="s">
        <v>1168</v>
      </c>
      <c r="D160" s="234"/>
      <c r="E160" s="198" t="s">
        <v>1161</v>
      </c>
      <c r="F160" s="198" t="s">
        <v>1151</v>
      </c>
      <c r="G160" s="199">
        <v>44519</v>
      </c>
      <c r="H160" s="199">
        <v>45212</v>
      </c>
      <c r="I160" s="205" t="s">
        <v>1152</v>
      </c>
      <c r="J160" s="200">
        <v>100000</v>
      </c>
      <c r="K160" s="206">
        <v>100000</v>
      </c>
      <c r="L160" s="206">
        <v>101676.93</v>
      </c>
      <c r="M160" s="206">
        <v>100000</v>
      </c>
      <c r="N160" s="438">
        <v>3.5000000000000003E-2</v>
      </c>
      <c r="O160" s="202">
        <v>4.6039889139192405E-3</v>
      </c>
      <c r="P160" s="203">
        <v>0.1</v>
      </c>
      <c r="Q160" s="202">
        <v>0.65653264451763893</v>
      </c>
      <c r="R160" s="373"/>
      <c r="S160" s="373"/>
      <c r="T160" s="252"/>
    </row>
    <row r="161" spans="1:20" s="196" customFormat="1">
      <c r="A161" s="194"/>
      <c r="B161" s="437" t="s">
        <v>1437</v>
      </c>
      <c r="C161" s="235" t="s">
        <v>1168</v>
      </c>
      <c r="D161" s="234"/>
      <c r="E161" s="198" t="s">
        <v>1161</v>
      </c>
      <c r="F161" s="198" t="s">
        <v>1151</v>
      </c>
      <c r="G161" s="199">
        <v>44519</v>
      </c>
      <c r="H161" s="199">
        <v>45212</v>
      </c>
      <c r="I161" s="205" t="s">
        <v>1152</v>
      </c>
      <c r="J161" s="200">
        <v>100000</v>
      </c>
      <c r="K161" s="206">
        <v>100000</v>
      </c>
      <c r="L161" s="206">
        <v>101676.93</v>
      </c>
      <c r="M161" s="206">
        <v>100000</v>
      </c>
      <c r="N161" s="438">
        <v>3.5000000000000003E-2</v>
      </c>
      <c r="O161" s="202">
        <v>4.6039889139192405E-3</v>
      </c>
      <c r="P161" s="203">
        <v>0.1</v>
      </c>
      <c r="Q161" s="202">
        <v>0.66113663343155815</v>
      </c>
      <c r="R161" s="373"/>
      <c r="S161" s="373"/>
      <c r="T161" s="252"/>
    </row>
    <row r="162" spans="1:20" s="196" customFormat="1">
      <c r="A162" s="194"/>
      <c r="B162" s="437" t="s">
        <v>1437</v>
      </c>
      <c r="C162" s="235" t="s">
        <v>1168</v>
      </c>
      <c r="D162" s="234"/>
      <c r="E162" s="198" t="s">
        <v>1161</v>
      </c>
      <c r="F162" s="198" t="s">
        <v>1151</v>
      </c>
      <c r="G162" s="199">
        <v>44412</v>
      </c>
      <c r="H162" s="199">
        <v>45406</v>
      </c>
      <c r="I162" s="205" t="s">
        <v>1152</v>
      </c>
      <c r="J162" s="200">
        <v>100000</v>
      </c>
      <c r="K162" s="206">
        <v>100295.51</v>
      </c>
      <c r="L162" s="206">
        <v>101815.09</v>
      </c>
      <c r="M162" s="206">
        <v>100000</v>
      </c>
      <c r="N162" s="438">
        <v>3.9E-2</v>
      </c>
      <c r="O162" s="202">
        <v>4.6102448768829832E-3</v>
      </c>
      <c r="P162" s="203">
        <v>0.1</v>
      </c>
      <c r="Q162" s="202">
        <v>0.66574687830844115</v>
      </c>
      <c r="R162" s="373"/>
      <c r="S162" s="373"/>
      <c r="T162" s="252"/>
    </row>
    <row r="163" spans="1:20" s="196" customFormat="1">
      <c r="A163" s="194"/>
      <c r="B163" s="437" t="s">
        <v>1437</v>
      </c>
      <c r="C163" s="235" t="s">
        <v>1168</v>
      </c>
      <c r="D163" s="234"/>
      <c r="E163" s="198" t="s">
        <v>1161</v>
      </c>
      <c r="F163" s="198" t="s">
        <v>1151</v>
      </c>
      <c r="G163" s="199">
        <v>44412</v>
      </c>
      <c r="H163" s="199">
        <v>45406</v>
      </c>
      <c r="I163" s="205" t="s">
        <v>1152</v>
      </c>
      <c r="J163" s="200">
        <v>100000</v>
      </c>
      <c r="K163" s="206">
        <v>100295.51</v>
      </c>
      <c r="L163" s="206">
        <v>101815.09</v>
      </c>
      <c r="M163" s="206">
        <v>100000</v>
      </c>
      <c r="N163" s="438">
        <v>3.9E-2</v>
      </c>
      <c r="O163" s="202">
        <v>4.6102448768829832E-3</v>
      </c>
      <c r="P163" s="203">
        <v>0.1</v>
      </c>
      <c r="Q163" s="202">
        <v>0.67035712318532414</v>
      </c>
      <c r="R163" s="373"/>
      <c r="S163" s="373"/>
      <c r="T163" s="252"/>
    </row>
    <row r="164" spans="1:20" s="196" customFormat="1">
      <c r="A164" s="194"/>
      <c r="B164" s="437" t="s">
        <v>1437</v>
      </c>
      <c r="C164" s="235" t="s">
        <v>1168</v>
      </c>
      <c r="D164" s="234"/>
      <c r="E164" s="198" t="s">
        <v>1161</v>
      </c>
      <c r="F164" s="198" t="s">
        <v>1151</v>
      </c>
      <c r="G164" s="199">
        <v>44412</v>
      </c>
      <c r="H164" s="199">
        <v>45406</v>
      </c>
      <c r="I164" s="205" t="s">
        <v>1152</v>
      </c>
      <c r="J164" s="200">
        <v>100000</v>
      </c>
      <c r="K164" s="206">
        <v>100295.51</v>
      </c>
      <c r="L164" s="206">
        <v>101815.09</v>
      </c>
      <c r="M164" s="206">
        <v>100000</v>
      </c>
      <c r="N164" s="438">
        <v>3.9E-2</v>
      </c>
      <c r="O164" s="202">
        <v>4.6102448768829832E-3</v>
      </c>
      <c r="P164" s="203">
        <v>0.1</v>
      </c>
      <c r="Q164" s="202">
        <v>0.67496736806220714</v>
      </c>
      <c r="R164" s="373"/>
      <c r="S164" s="373"/>
      <c r="T164" s="252"/>
    </row>
    <row r="165" spans="1:20" s="196" customFormat="1">
      <c r="A165" s="194"/>
      <c r="B165" s="437" t="s">
        <v>1437</v>
      </c>
      <c r="C165" s="235" t="s">
        <v>1168</v>
      </c>
      <c r="D165" s="234"/>
      <c r="E165" s="198" t="s">
        <v>1161</v>
      </c>
      <c r="F165" s="198" t="s">
        <v>1151</v>
      </c>
      <c r="G165" s="199">
        <v>44412</v>
      </c>
      <c r="H165" s="199">
        <v>45406</v>
      </c>
      <c r="I165" s="205" t="s">
        <v>1152</v>
      </c>
      <c r="J165" s="200">
        <v>100000</v>
      </c>
      <c r="K165" s="206">
        <v>100295.51</v>
      </c>
      <c r="L165" s="206">
        <v>101815.09</v>
      </c>
      <c r="M165" s="206">
        <v>100000</v>
      </c>
      <c r="N165" s="438">
        <v>3.9E-2</v>
      </c>
      <c r="O165" s="202">
        <v>4.6102448768829832E-3</v>
      </c>
      <c r="P165" s="203">
        <v>0.1</v>
      </c>
      <c r="Q165" s="202">
        <v>0.67957761293909014</v>
      </c>
      <c r="R165" s="373"/>
      <c r="S165" s="373"/>
      <c r="T165" s="252"/>
    </row>
    <row r="166" spans="1:20" s="196" customFormat="1">
      <c r="A166" s="194"/>
      <c r="B166" s="437" t="s">
        <v>1437</v>
      </c>
      <c r="C166" s="235" t="s">
        <v>1168</v>
      </c>
      <c r="D166" s="234"/>
      <c r="E166" s="198" t="s">
        <v>1161</v>
      </c>
      <c r="F166" s="198" t="s">
        <v>1151</v>
      </c>
      <c r="G166" s="199">
        <v>44412</v>
      </c>
      <c r="H166" s="199">
        <v>45406</v>
      </c>
      <c r="I166" s="205" t="s">
        <v>1152</v>
      </c>
      <c r="J166" s="200">
        <v>100000</v>
      </c>
      <c r="K166" s="206">
        <v>100295.51</v>
      </c>
      <c r="L166" s="206">
        <v>101815.09</v>
      </c>
      <c r="M166" s="206">
        <v>100000</v>
      </c>
      <c r="N166" s="438">
        <v>3.9E-2</v>
      </c>
      <c r="O166" s="202">
        <v>4.6102448768829832E-3</v>
      </c>
      <c r="P166" s="203">
        <v>0.1</v>
      </c>
      <c r="Q166" s="202">
        <v>0.68418785781597313</v>
      </c>
      <c r="R166" s="373"/>
      <c r="S166" s="373"/>
      <c r="T166" s="252"/>
    </row>
    <row r="167" spans="1:20" s="196" customFormat="1">
      <c r="A167" s="194"/>
      <c r="B167" s="437" t="s">
        <v>1437</v>
      </c>
      <c r="C167" s="235" t="s">
        <v>1168</v>
      </c>
      <c r="D167" s="234"/>
      <c r="E167" s="198" t="s">
        <v>1161</v>
      </c>
      <c r="F167" s="198" t="s">
        <v>1151</v>
      </c>
      <c r="G167" s="199">
        <v>44412</v>
      </c>
      <c r="H167" s="199">
        <v>45406</v>
      </c>
      <c r="I167" s="205" t="s">
        <v>1152</v>
      </c>
      <c r="J167" s="200">
        <v>100000</v>
      </c>
      <c r="K167" s="206">
        <v>100295.51</v>
      </c>
      <c r="L167" s="206">
        <v>101815.09</v>
      </c>
      <c r="M167" s="206">
        <v>100000</v>
      </c>
      <c r="N167" s="438">
        <v>3.9E-2</v>
      </c>
      <c r="O167" s="202">
        <v>4.6102448768829832E-3</v>
      </c>
      <c r="P167" s="203">
        <v>0.1</v>
      </c>
      <c r="Q167" s="202">
        <v>0.68879810269285613</v>
      </c>
      <c r="R167" s="373"/>
      <c r="S167" s="373"/>
      <c r="T167" s="252"/>
    </row>
    <row r="168" spans="1:20" s="196" customFormat="1">
      <c r="A168" s="194"/>
      <c r="B168" s="437" t="s">
        <v>1437</v>
      </c>
      <c r="C168" s="235" t="s">
        <v>1168</v>
      </c>
      <c r="D168" s="234"/>
      <c r="E168" s="198" t="s">
        <v>1161</v>
      </c>
      <c r="F168" s="198" t="s">
        <v>1151</v>
      </c>
      <c r="G168" s="199">
        <v>44412</v>
      </c>
      <c r="H168" s="199">
        <v>45406</v>
      </c>
      <c r="I168" s="205" t="s">
        <v>1152</v>
      </c>
      <c r="J168" s="200">
        <v>100000</v>
      </c>
      <c r="K168" s="206">
        <v>100295.51</v>
      </c>
      <c r="L168" s="206">
        <v>101805.88</v>
      </c>
      <c r="M168" s="206">
        <v>100000</v>
      </c>
      <c r="N168" s="438">
        <v>3.9E-2</v>
      </c>
      <c r="O168" s="202">
        <v>4.609827842872445E-3</v>
      </c>
      <c r="P168" s="203">
        <v>0.1</v>
      </c>
      <c r="Q168" s="202">
        <v>0.69340793053572858</v>
      </c>
      <c r="R168" s="373"/>
      <c r="S168" s="373"/>
      <c r="T168" s="252"/>
    </row>
    <row r="169" spans="1:20" s="196" customFormat="1">
      <c r="A169" s="194"/>
      <c r="B169" s="437" t="s">
        <v>1437</v>
      </c>
      <c r="C169" s="235" t="s">
        <v>1269</v>
      </c>
      <c r="D169" s="234"/>
      <c r="E169" s="198" t="s">
        <v>1161</v>
      </c>
      <c r="F169" s="198" t="s">
        <v>1151</v>
      </c>
      <c r="G169" s="199">
        <v>44971</v>
      </c>
      <c r="H169" s="199">
        <v>46029</v>
      </c>
      <c r="I169" s="205" t="s">
        <v>1152</v>
      </c>
      <c r="J169" s="200">
        <v>25000</v>
      </c>
      <c r="K169" s="206">
        <v>24670.77</v>
      </c>
      <c r="L169" s="206">
        <v>24616.37</v>
      </c>
      <c r="M169" s="206">
        <v>25000</v>
      </c>
      <c r="N169" s="438">
        <v>5.2499999999999998E-2</v>
      </c>
      <c r="O169" s="202">
        <v>1.1146431602619608E-3</v>
      </c>
      <c r="P169" s="203">
        <v>0.1</v>
      </c>
      <c r="Q169" s="202">
        <v>0.69452257369599057</v>
      </c>
      <c r="R169" s="373"/>
      <c r="S169" s="373"/>
      <c r="T169" s="252"/>
    </row>
    <row r="170" spans="1:20" s="196" customFormat="1">
      <c r="A170" s="194"/>
      <c r="B170" s="437" t="s">
        <v>1437</v>
      </c>
      <c r="C170" s="235" t="s">
        <v>1269</v>
      </c>
      <c r="D170" s="234"/>
      <c r="E170" s="198" t="s">
        <v>1161</v>
      </c>
      <c r="F170" s="198" t="s">
        <v>1151</v>
      </c>
      <c r="G170" s="199">
        <v>44971</v>
      </c>
      <c r="H170" s="199">
        <v>46048</v>
      </c>
      <c r="I170" s="205" t="s">
        <v>1152</v>
      </c>
      <c r="J170" s="200">
        <v>25000</v>
      </c>
      <c r="K170" s="206">
        <v>24597.919999999998</v>
      </c>
      <c r="L170" s="206">
        <v>24870.17</v>
      </c>
      <c r="M170" s="206">
        <v>25000</v>
      </c>
      <c r="N170" s="438">
        <v>5.2499999999999998E-2</v>
      </c>
      <c r="O170" s="202">
        <v>1.1261353678488019E-3</v>
      </c>
      <c r="P170" s="203">
        <v>0.1</v>
      </c>
      <c r="Q170" s="202">
        <v>0.69564870906383935</v>
      </c>
      <c r="R170" s="373"/>
      <c r="S170" s="373"/>
      <c r="T170" s="252"/>
    </row>
    <row r="171" spans="1:20" s="196" customFormat="1">
      <c r="A171" s="194"/>
      <c r="B171" s="437" t="s">
        <v>1437</v>
      </c>
      <c r="C171" s="235" t="s">
        <v>1269</v>
      </c>
      <c r="D171" s="234"/>
      <c r="E171" s="198" t="s">
        <v>1161</v>
      </c>
      <c r="F171" s="198" t="s">
        <v>1151</v>
      </c>
      <c r="G171" s="199">
        <v>44971</v>
      </c>
      <c r="H171" s="199">
        <v>46048</v>
      </c>
      <c r="I171" s="205" t="s">
        <v>1152</v>
      </c>
      <c r="J171" s="200">
        <v>25000</v>
      </c>
      <c r="K171" s="206">
        <v>24597.919999999998</v>
      </c>
      <c r="L171" s="206">
        <v>24870.17</v>
      </c>
      <c r="M171" s="206">
        <v>25000</v>
      </c>
      <c r="N171" s="438">
        <v>5.2499999999999998E-2</v>
      </c>
      <c r="O171" s="202">
        <v>1.1261353678488019E-3</v>
      </c>
      <c r="P171" s="203">
        <v>0.1</v>
      </c>
      <c r="Q171" s="202">
        <v>0.69677484443168813</v>
      </c>
      <c r="R171" s="373"/>
      <c r="S171" s="373"/>
      <c r="T171" s="252"/>
    </row>
    <row r="172" spans="1:20" s="196" customFormat="1">
      <c r="A172" s="194"/>
      <c r="B172" s="437" t="s">
        <v>1437</v>
      </c>
      <c r="C172" s="235" t="s">
        <v>1269</v>
      </c>
      <c r="D172" s="234"/>
      <c r="E172" s="198" t="s">
        <v>1161</v>
      </c>
      <c r="F172" s="198" t="s">
        <v>1151</v>
      </c>
      <c r="G172" s="199">
        <v>44971</v>
      </c>
      <c r="H172" s="199">
        <v>46048</v>
      </c>
      <c r="I172" s="205" t="s">
        <v>1152</v>
      </c>
      <c r="J172" s="200">
        <v>25000</v>
      </c>
      <c r="K172" s="206">
        <v>24597.919999999998</v>
      </c>
      <c r="L172" s="206">
        <v>24870.17</v>
      </c>
      <c r="M172" s="206">
        <v>25000</v>
      </c>
      <c r="N172" s="438">
        <v>5.2499999999999998E-2</v>
      </c>
      <c r="O172" s="202">
        <v>1.1261353678488019E-3</v>
      </c>
      <c r="P172" s="203">
        <v>0.1</v>
      </c>
      <c r="Q172" s="202">
        <v>0.69790097979953691</v>
      </c>
      <c r="R172" s="373"/>
      <c r="S172" s="373"/>
      <c r="T172" s="252"/>
    </row>
    <row r="173" spans="1:20" s="196" customFormat="1">
      <c r="A173" s="194"/>
      <c r="B173" s="437" t="s">
        <v>1437</v>
      </c>
      <c r="C173" s="235" t="s">
        <v>1269</v>
      </c>
      <c r="D173" s="234"/>
      <c r="E173" s="198" t="s">
        <v>1161</v>
      </c>
      <c r="F173" s="198" t="s">
        <v>1151</v>
      </c>
      <c r="G173" s="199">
        <v>44971</v>
      </c>
      <c r="H173" s="199">
        <v>46048</v>
      </c>
      <c r="I173" s="205" t="s">
        <v>1152</v>
      </c>
      <c r="J173" s="200">
        <v>25000</v>
      </c>
      <c r="K173" s="206">
        <v>24597.919999999998</v>
      </c>
      <c r="L173" s="206">
        <v>24870.17</v>
      </c>
      <c r="M173" s="206">
        <v>25000</v>
      </c>
      <c r="N173" s="438">
        <v>5.2499999999999998E-2</v>
      </c>
      <c r="O173" s="202">
        <v>1.1261353678488019E-3</v>
      </c>
      <c r="P173" s="203">
        <v>0.1</v>
      </c>
      <c r="Q173" s="202">
        <v>0.69902711516738569</v>
      </c>
      <c r="R173" s="373"/>
      <c r="S173" s="373"/>
      <c r="T173" s="252"/>
    </row>
    <row r="174" spans="1:20" s="196" customFormat="1">
      <c r="A174" s="194"/>
      <c r="B174" s="222" t="s">
        <v>1171</v>
      </c>
      <c r="C174" s="235" t="s">
        <v>1172</v>
      </c>
      <c r="D174" s="234"/>
      <c r="E174" s="198" t="s">
        <v>1376</v>
      </c>
      <c r="F174" s="198" t="s">
        <v>1151</v>
      </c>
      <c r="G174" s="199"/>
      <c r="H174" s="199"/>
      <c r="I174" s="205" t="s">
        <v>1152</v>
      </c>
      <c r="J174" s="200">
        <v>0</v>
      </c>
      <c r="K174" s="200"/>
      <c r="L174" s="206">
        <v>2629909.27</v>
      </c>
      <c r="M174" s="206"/>
      <c r="N174" s="202">
        <v>0</v>
      </c>
      <c r="O174" s="202">
        <v>0.11908377961149538</v>
      </c>
      <c r="P174" s="203"/>
      <c r="Q174" s="202">
        <v>0.11908377961149538</v>
      </c>
      <c r="R174" s="204"/>
      <c r="T174" s="252"/>
    </row>
    <row r="175" spans="1:20" s="196" customFormat="1">
      <c r="A175" s="194"/>
      <c r="B175" s="505" t="s">
        <v>1107</v>
      </c>
      <c r="C175" s="505"/>
      <c r="D175" s="505"/>
      <c r="E175" s="505"/>
      <c r="F175" s="505"/>
      <c r="G175" s="505"/>
      <c r="H175" s="505"/>
      <c r="I175" s="505"/>
      <c r="J175" s="505"/>
      <c r="K175" s="505"/>
      <c r="L175" s="440">
        <v>22123845.560000002</v>
      </c>
      <c r="M175" s="441"/>
      <c r="N175" s="441"/>
      <c r="O175" s="441"/>
      <c r="P175" s="441"/>
      <c r="Q175" s="441"/>
    </row>
    <row r="176" spans="1:20" s="196" customFormat="1">
      <c r="A176" s="194"/>
      <c r="J176" s="197"/>
      <c r="L176" s="209">
        <v>0</v>
      </c>
    </row>
    <row r="177" spans="1:21" s="196" customFormat="1">
      <c r="A177" s="194"/>
      <c r="B177" s="244" t="s">
        <v>1206</v>
      </c>
      <c r="C177" s="172"/>
      <c r="J177" s="197"/>
      <c r="L177" s="209"/>
      <c r="O177" s="243"/>
    </row>
    <row r="178" spans="1:21" s="196" customFormat="1" ht="15" customHeight="1">
      <c r="A178" s="194"/>
      <c r="B178" s="464" t="s">
        <v>1136</v>
      </c>
      <c r="C178" s="464" t="s">
        <v>1137</v>
      </c>
      <c r="D178" s="503"/>
      <c r="E178" s="506" t="s">
        <v>1138</v>
      </c>
      <c r="F178" s="506" t="s">
        <v>1139</v>
      </c>
      <c r="G178" s="506" t="s">
        <v>1140</v>
      </c>
      <c r="H178" s="506" t="s">
        <v>1141</v>
      </c>
      <c r="I178" s="506" t="s">
        <v>977</v>
      </c>
      <c r="J178" s="506" t="s">
        <v>1142</v>
      </c>
      <c r="K178" s="506" t="s">
        <v>1143</v>
      </c>
      <c r="L178" s="506" t="s">
        <v>1144</v>
      </c>
      <c r="M178" s="506" t="s">
        <v>1145</v>
      </c>
      <c r="N178" s="506" t="s">
        <v>1146</v>
      </c>
      <c r="O178" s="470" t="s">
        <v>1147</v>
      </c>
      <c r="P178" s="470" t="s">
        <v>1148</v>
      </c>
      <c r="Q178" s="470" t="s">
        <v>1149</v>
      </c>
    </row>
    <row r="179" spans="1:21" s="196" customFormat="1" ht="52.5" customHeight="1">
      <c r="A179" s="194"/>
      <c r="B179" s="502"/>
      <c r="C179" s="502"/>
      <c r="D179" s="504"/>
      <c r="E179" s="506"/>
      <c r="F179" s="506"/>
      <c r="G179" s="506"/>
      <c r="H179" s="506"/>
      <c r="I179" s="506"/>
      <c r="J179" s="506"/>
      <c r="K179" s="506"/>
      <c r="L179" s="506"/>
      <c r="M179" s="506"/>
      <c r="N179" s="506"/>
      <c r="O179" s="470"/>
      <c r="P179" s="470"/>
      <c r="Q179" s="470"/>
    </row>
    <row r="180" spans="1:21" s="196" customFormat="1" ht="15" customHeight="1">
      <c r="A180" s="194"/>
      <c r="B180" s="222" t="s">
        <v>1153</v>
      </c>
      <c r="C180" s="235" t="s">
        <v>1154</v>
      </c>
      <c r="D180" s="234"/>
      <c r="E180" s="198" t="s">
        <v>1155</v>
      </c>
      <c r="F180" s="198" t="s">
        <v>1151</v>
      </c>
      <c r="G180" s="199">
        <v>44797</v>
      </c>
      <c r="H180" s="199">
        <v>46885</v>
      </c>
      <c r="I180" s="198" t="s">
        <v>1152</v>
      </c>
      <c r="J180" s="200">
        <v>252052.21</v>
      </c>
      <c r="K180" s="200">
        <v>256001.04</v>
      </c>
      <c r="L180" s="200">
        <v>252052.21</v>
      </c>
      <c r="M180" s="200">
        <v>220000</v>
      </c>
      <c r="N180" s="201">
        <v>6.7500000000000004E-2</v>
      </c>
      <c r="O180" s="202">
        <v>1.1844512063873039E-2</v>
      </c>
      <c r="P180" s="203">
        <v>0.1</v>
      </c>
      <c r="Q180" s="202">
        <v>1.1844512063873039E-2</v>
      </c>
      <c r="R180" s="252"/>
      <c r="T180" s="374"/>
      <c r="U180" s="252"/>
    </row>
    <row r="181" spans="1:21" s="196" customFormat="1">
      <c r="A181" s="194"/>
      <c r="B181" s="222" t="s">
        <v>1150</v>
      </c>
      <c r="C181" s="235" t="s">
        <v>1157</v>
      </c>
      <c r="D181" s="234"/>
      <c r="E181" s="198" t="s">
        <v>1158</v>
      </c>
      <c r="F181" s="198" t="s">
        <v>1151</v>
      </c>
      <c r="G181" s="199">
        <v>44316</v>
      </c>
      <c r="H181" s="199">
        <v>46829</v>
      </c>
      <c r="I181" s="205" t="s">
        <v>1152</v>
      </c>
      <c r="J181" s="206">
        <v>246412.81</v>
      </c>
      <c r="K181" s="206">
        <v>1017866</v>
      </c>
      <c r="L181" s="206">
        <v>246412.81</v>
      </c>
      <c r="M181" s="206">
        <v>240000</v>
      </c>
      <c r="N181" s="202">
        <v>5.5E-2</v>
      </c>
      <c r="O181" s="202">
        <v>1.1579503709718931E-2</v>
      </c>
      <c r="P181" s="203">
        <v>0.1</v>
      </c>
      <c r="Q181" s="202">
        <v>2.3424015773591968E-2</v>
      </c>
      <c r="R181" s="252"/>
      <c r="T181" s="374"/>
      <c r="U181" s="252"/>
    </row>
    <row r="182" spans="1:21" s="196" customFormat="1">
      <c r="A182" s="194"/>
      <c r="B182" s="222" t="s">
        <v>1150</v>
      </c>
      <c r="C182" s="235" t="s">
        <v>1156</v>
      </c>
      <c r="D182" s="234"/>
      <c r="E182" s="198" t="s">
        <v>1158</v>
      </c>
      <c r="F182" s="198" t="s">
        <v>1151</v>
      </c>
      <c r="G182" s="199">
        <v>44095</v>
      </c>
      <c r="H182" s="199">
        <v>45139</v>
      </c>
      <c r="I182" s="205" t="s">
        <v>1152</v>
      </c>
      <c r="J182" s="206">
        <v>19425.7</v>
      </c>
      <c r="K182" s="206">
        <v>27970.38</v>
      </c>
      <c r="L182" s="206">
        <v>19425.7</v>
      </c>
      <c r="M182" s="206">
        <v>19000</v>
      </c>
      <c r="N182" s="202">
        <v>7.7499999999999999E-2</v>
      </c>
      <c r="O182" s="202">
        <v>9.1285824472310127E-4</v>
      </c>
      <c r="P182" s="203">
        <v>0.1</v>
      </c>
      <c r="Q182" s="202">
        <v>2.433687401831507E-2</v>
      </c>
      <c r="R182" s="252"/>
      <c r="T182" s="374"/>
      <c r="U182" s="252"/>
    </row>
    <row r="183" spans="1:21" s="196" customFormat="1">
      <c r="A183" s="194"/>
      <c r="B183" s="222" t="s">
        <v>1150</v>
      </c>
      <c r="C183" s="235" t="s">
        <v>1156</v>
      </c>
      <c r="D183" s="234"/>
      <c r="E183" s="198" t="s">
        <v>1158</v>
      </c>
      <c r="F183" s="198" t="s">
        <v>1151</v>
      </c>
      <c r="G183" s="199">
        <v>44095</v>
      </c>
      <c r="H183" s="199">
        <v>45139</v>
      </c>
      <c r="I183" s="205" t="s">
        <v>1152</v>
      </c>
      <c r="J183" s="206">
        <v>11248.48</v>
      </c>
      <c r="K183" s="206">
        <v>24874.54</v>
      </c>
      <c r="L183" s="206">
        <v>11248.48</v>
      </c>
      <c r="M183" s="206">
        <v>11000</v>
      </c>
      <c r="N183" s="202">
        <v>7.7499999999999999E-2</v>
      </c>
      <c r="O183" s="202">
        <v>5.2859190189300301E-4</v>
      </c>
      <c r="P183" s="203">
        <v>0.1</v>
      </c>
      <c r="Q183" s="202">
        <v>2.4865465920208073E-2</v>
      </c>
      <c r="R183" s="375"/>
      <c r="T183" s="374"/>
      <c r="U183" s="252"/>
    </row>
    <row r="184" spans="1:21" s="196" customFormat="1">
      <c r="A184" s="194"/>
      <c r="B184" s="222" t="s">
        <v>1150</v>
      </c>
      <c r="C184" s="235" t="s">
        <v>1156</v>
      </c>
      <c r="D184" s="234"/>
      <c r="E184" s="198" t="s">
        <v>1158</v>
      </c>
      <c r="F184" s="198" t="s">
        <v>1151</v>
      </c>
      <c r="G184" s="199">
        <v>44117</v>
      </c>
      <c r="H184" s="199">
        <v>46659</v>
      </c>
      <c r="I184" s="205" t="s">
        <v>1152</v>
      </c>
      <c r="J184" s="206">
        <v>16308.87</v>
      </c>
      <c r="K184" s="206">
        <v>42734.65</v>
      </c>
      <c r="L184" s="206">
        <v>16308.87</v>
      </c>
      <c r="M184" s="206">
        <v>16000</v>
      </c>
      <c r="N184" s="202">
        <v>6.1249999999999999E-2</v>
      </c>
      <c r="O184" s="202">
        <v>7.6639124673073529E-4</v>
      </c>
      <c r="P184" s="203">
        <v>0.1</v>
      </c>
      <c r="Q184" s="202">
        <v>2.5631857166938807E-2</v>
      </c>
      <c r="R184" s="375"/>
      <c r="T184" s="374"/>
    </row>
    <row r="185" spans="1:21" s="196" customFormat="1">
      <c r="A185" s="194"/>
      <c r="B185" s="222" t="s">
        <v>1150</v>
      </c>
      <c r="C185" s="235" t="s">
        <v>1156</v>
      </c>
      <c r="D185" s="234"/>
      <c r="E185" s="198" t="s">
        <v>1158</v>
      </c>
      <c r="F185" s="198" t="s">
        <v>1151</v>
      </c>
      <c r="G185" s="199">
        <v>44519</v>
      </c>
      <c r="H185" s="199">
        <v>47753</v>
      </c>
      <c r="I185" s="205" t="s">
        <v>1152</v>
      </c>
      <c r="J185" s="206">
        <v>43984.6</v>
      </c>
      <c r="K185" s="206">
        <v>145986.19</v>
      </c>
      <c r="L185" s="206">
        <v>43984.6</v>
      </c>
      <c r="M185" s="206">
        <v>43000</v>
      </c>
      <c r="N185" s="202">
        <v>6.5000000000000002E-2</v>
      </c>
      <c r="O185" s="202">
        <v>2.0669373433568785E-3</v>
      </c>
      <c r="P185" s="203">
        <v>0.1</v>
      </c>
      <c r="Q185" s="202">
        <v>2.7698794510295686E-2</v>
      </c>
      <c r="R185" s="375"/>
      <c r="S185"/>
      <c r="T185" s="252"/>
    </row>
    <row r="186" spans="1:21" s="196" customFormat="1">
      <c r="A186" s="194"/>
      <c r="B186" s="222" t="s">
        <v>1150</v>
      </c>
      <c r="C186" s="235" t="s">
        <v>1156</v>
      </c>
      <c r="D186" s="234"/>
      <c r="E186" s="198" t="s">
        <v>1155</v>
      </c>
      <c r="F186" s="198" t="s">
        <v>1151</v>
      </c>
      <c r="G186" s="199">
        <v>44519</v>
      </c>
      <c r="H186" s="199">
        <v>46659</v>
      </c>
      <c r="I186" s="205" t="s">
        <v>1152</v>
      </c>
      <c r="J186" s="206">
        <v>102089.08</v>
      </c>
      <c r="K186" s="206">
        <v>101948.33</v>
      </c>
      <c r="L186" s="206">
        <v>102089.08</v>
      </c>
      <c r="M186" s="206">
        <v>100000</v>
      </c>
      <c r="N186" s="202">
        <v>0.06</v>
      </c>
      <c r="O186" s="202">
        <v>4.7974002673878552E-3</v>
      </c>
      <c r="P186" s="203">
        <v>0.1</v>
      </c>
      <c r="Q186" s="202">
        <v>3.2496194777683542E-2</v>
      </c>
      <c r="R186" s="375"/>
      <c r="S186"/>
      <c r="T186" s="252"/>
    </row>
    <row r="187" spans="1:21" s="196" customFormat="1">
      <c r="A187" s="194"/>
      <c r="B187" s="222" t="s">
        <v>1159</v>
      </c>
      <c r="C187" s="235" t="s">
        <v>1160</v>
      </c>
      <c r="D187" s="234"/>
      <c r="E187" s="198" t="s">
        <v>1161</v>
      </c>
      <c r="F187" s="198" t="s">
        <v>1151</v>
      </c>
      <c r="G187" s="199">
        <v>44697</v>
      </c>
      <c r="H187" s="199">
        <v>45293</v>
      </c>
      <c r="I187" s="205" t="s">
        <v>1152</v>
      </c>
      <c r="J187" s="206">
        <v>150695.29</v>
      </c>
      <c r="K187" s="206">
        <v>147446.64000000001</v>
      </c>
      <c r="L187" s="206">
        <v>150695.29</v>
      </c>
      <c r="M187" s="206">
        <v>150000</v>
      </c>
      <c r="N187" s="202">
        <v>7.7499999999999999E-2</v>
      </c>
      <c r="O187" s="202">
        <v>7.0815176759364516E-3</v>
      </c>
      <c r="P187" s="203">
        <v>0.1</v>
      </c>
      <c r="Q187" s="376">
        <v>7.0815176759364516E-3</v>
      </c>
      <c r="R187" s="252"/>
      <c r="S187"/>
      <c r="T187" s="252"/>
    </row>
    <row r="188" spans="1:21" s="196" customFormat="1">
      <c r="A188" s="194"/>
      <c r="B188" s="222" t="s">
        <v>1159</v>
      </c>
      <c r="C188" s="235" t="s">
        <v>1160</v>
      </c>
      <c r="D188" s="234"/>
      <c r="E188" s="198" t="s">
        <v>1161</v>
      </c>
      <c r="F188" s="198" t="s">
        <v>1151</v>
      </c>
      <c r="G188" s="199">
        <v>44663</v>
      </c>
      <c r="H188" s="199">
        <v>45393</v>
      </c>
      <c r="I188" s="205" t="s">
        <v>1152</v>
      </c>
      <c r="J188" s="206">
        <v>100665.42</v>
      </c>
      <c r="K188" s="206">
        <v>100000</v>
      </c>
      <c r="L188" s="206">
        <v>100665.42</v>
      </c>
      <c r="M188" s="206">
        <v>100000</v>
      </c>
      <c r="N188" s="202">
        <v>6.1249999999999999E-2</v>
      </c>
      <c r="O188" s="202">
        <v>4.7304992152413438E-3</v>
      </c>
      <c r="P188" s="203">
        <v>0.1</v>
      </c>
      <c r="Q188" s="376">
        <v>1.1812016891177796E-2</v>
      </c>
      <c r="R188" s="252"/>
      <c r="S188"/>
      <c r="T188" s="252"/>
    </row>
    <row r="189" spans="1:21" s="196" customFormat="1">
      <c r="A189" s="194"/>
      <c r="B189" s="222" t="s">
        <v>1159</v>
      </c>
      <c r="C189" s="235" t="s">
        <v>1160</v>
      </c>
      <c r="D189" s="234"/>
      <c r="E189" s="198" t="s">
        <v>1161</v>
      </c>
      <c r="F189" s="198" t="s">
        <v>1151</v>
      </c>
      <c r="G189" s="199">
        <v>44663</v>
      </c>
      <c r="H189" s="199">
        <v>45393</v>
      </c>
      <c r="I189" s="205" t="s">
        <v>1152</v>
      </c>
      <c r="J189" s="206">
        <v>100665.42</v>
      </c>
      <c r="K189" s="206">
        <v>100000</v>
      </c>
      <c r="L189" s="206">
        <v>100665.42</v>
      </c>
      <c r="M189" s="206">
        <v>100000</v>
      </c>
      <c r="N189" s="202">
        <v>6.5000000000000002E-2</v>
      </c>
      <c r="O189" s="202">
        <v>4.7304992152413438E-3</v>
      </c>
      <c r="P189" s="203">
        <v>0.1</v>
      </c>
      <c r="Q189" s="376">
        <v>1.6542516106419141E-2</v>
      </c>
      <c r="R189" s="252"/>
      <c r="S189"/>
      <c r="T189" s="252"/>
    </row>
    <row r="190" spans="1:21" s="196" customFormat="1">
      <c r="A190" s="194"/>
      <c r="B190" s="222" t="s">
        <v>1159</v>
      </c>
      <c r="C190" s="235" t="s">
        <v>1160</v>
      </c>
      <c r="D190" s="234"/>
      <c r="E190" s="198" t="s">
        <v>1161</v>
      </c>
      <c r="F190" s="198" t="s">
        <v>1151</v>
      </c>
      <c r="G190" s="199">
        <v>44663</v>
      </c>
      <c r="H190" s="199">
        <v>45393</v>
      </c>
      <c r="I190" s="205" t="s">
        <v>1152</v>
      </c>
      <c r="J190" s="206">
        <v>100665.42</v>
      </c>
      <c r="K190" s="206">
        <v>100000</v>
      </c>
      <c r="L190" s="206">
        <v>100665.42</v>
      </c>
      <c r="M190" s="206">
        <v>100000</v>
      </c>
      <c r="N190" s="202">
        <v>0.02</v>
      </c>
      <c r="O190" s="202">
        <v>4.7304992152413438E-3</v>
      </c>
      <c r="P190" s="203">
        <v>0.1</v>
      </c>
      <c r="Q190" s="376">
        <v>2.1273015321660486E-2</v>
      </c>
      <c r="R190" s="252"/>
      <c r="S190"/>
      <c r="T190" s="252"/>
    </row>
    <row r="191" spans="1:21" s="196" customFormat="1">
      <c r="A191" s="194"/>
      <c r="B191" s="222" t="s">
        <v>1159</v>
      </c>
      <c r="C191" s="235" t="s">
        <v>1160</v>
      </c>
      <c r="D191" s="234"/>
      <c r="E191" s="198" t="s">
        <v>1161</v>
      </c>
      <c r="F191" s="198" t="s">
        <v>1151</v>
      </c>
      <c r="G191" s="199">
        <v>44663</v>
      </c>
      <c r="H191" s="199">
        <v>45393</v>
      </c>
      <c r="I191" s="205" t="s">
        <v>1152</v>
      </c>
      <c r="J191" s="206">
        <v>100665.42</v>
      </c>
      <c r="K191" s="206">
        <v>100000</v>
      </c>
      <c r="L191" s="206">
        <v>100665.42</v>
      </c>
      <c r="M191" s="206">
        <v>100000</v>
      </c>
      <c r="N191" s="202">
        <v>0.03</v>
      </c>
      <c r="O191" s="202">
        <v>4.7304992152413438E-3</v>
      </c>
      <c r="P191" s="203">
        <v>0.1</v>
      </c>
      <c r="Q191" s="376">
        <v>2.600351453690183E-2</v>
      </c>
      <c r="R191" s="252"/>
      <c r="S191"/>
      <c r="T191" s="252"/>
    </row>
    <row r="192" spans="1:21" s="196" customFormat="1">
      <c r="A192" s="194"/>
      <c r="B192" s="222" t="s">
        <v>1159</v>
      </c>
      <c r="C192" s="235" t="s">
        <v>1160</v>
      </c>
      <c r="D192" s="234"/>
      <c r="E192" s="198" t="s">
        <v>1161</v>
      </c>
      <c r="F192" s="198" t="s">
        <v>1151</v>
      </c>
      <c r="G192" s="199">
        <v>44663</v>
      </c>
      <c r="H192" s="199">
        <v>45393</v>
      </c>
      <c r="I192" s="205" t="s">
        <v>1152</v>
      </c>
      <c r="J192" s="206">
        <v>100665.42</v>
      </c>
      <c r="K192" s="206">
        <v>100000</v>
      </c>
      <c r="L192" s="206">
        <v>100665.42</v>
      </c>
      <c r="M192" s="206">
        <v>100000</v>
      </c>
      <c r="N192" s="202">
        <v>0.03</v>
      </c>
      <c r="O192" s="202">
        <v>4.7304992152413438E-3</v>
      </c>
      <c r="P192" s="203">
        <v>0.1</v>
      </c>
      <c r="Q192" s="376">
        <v>3.0734013752143175E-2</v>
      </c>
      <c r="R192" s="252"/>
      <c r="S192"/>
      <c r="T192" s="252"/>
    </row>
    <row r="193" spans="1:20" s="196" customFormat="1">
      <c r="A193" s="194"/>
      <c r="B193" s="222" t="s">
        <v>1159</v>
      </c>
      <c r="C193" s="235" t="s">
        <v>1154</v>
      </c>
      <c r="D193" s="234"/>
      <c r="E193" s="198" t="s">
        <v>1161</v>
      </c>
      <c r="F193" s="198" t="s">
        <v>1151</v>
      </c>
      <c r="G193" s="199">
        <v>44686</v>
      </c>
      <c r="H193" s="199">
        <v>45086</v>
      </c>
      <c r="I193" s="205" t="s">
        <v>1152</v>
      </c>
      <c r="J193" s="206">
        <v>50566.02</v>
      </c>
      <c r="K193" s="206">
        <v>51455.96</v>
      </c>
      <c r="L193" s="206">
        <v>50566.02</v>
      </c>
      <c r="M193" s="206">
        <v>50000</v>
      </c>
      <c r="N193" s="202">
        <v>0.03</v>
      </c>
      <c r="O193" s="202">
        <v>2.376213380204226E-3</v>
      </c>
      <c r="P193" s="203">
        <v>0.1</v>
      </c>
      <c r="Q193" s="376">
        <v>3.3110227132347403E-2</v>
      </c>
      <c r="R193" s="252"/>
      <c r="S193"/>
      <c r="T193" s="252"/>
    </row>
    <row r="194" spans="1:20" s="196" customFormat="1">
      <c r="A194" s="194"/>
      <c r="B194" s="222" t="s">
        <v>1159</v>
      </c>
      <c r="C194" s="235" t="s">
        <v>1154</v>
      </c>
      <c r="D194" s="234"/>
      <c r="E194" s="198" t="s">
        <v>1161</v>
      </c>
      <c r="F194" s="198" t="s">
        <v>1151</v>
      </c>
      <c r="G194" s="199">
        <v>44686</v>
      </c>
      <c r="H194" s="199">
        <v>45086</v>
      </c>
      <c r="I194" s="205" t="s">
        <v>1152</v>
      </c>
      <c r="J194" s="206">
        <v>50566.02</v>
      </c>
      <c r="K194" s="206">
        <v>51455.96</v>
      </c>
      <c r="L194" s="206">
        <v>50566.02</v>
      </c>
      <c r="M194" s="206">
        <v>50000</v>
      </c>
      <c r="N194" s="202">
        <v>0.03</v>
      </c>
      <c r="O194" s="202">
        <v>2.376213380204226E-3</v>
      </c>
      <c r="P194" s="203">
        <v>0.1</v>
      </c>
      <c r="Q194" s="376">
        <v>3.5486440512551627E-2</v>
      </c>
      <c r="R194" s="252"/>
      <c r="S194"/>
      <c r="T194" s="252"/>
    </row>
    <row r="195" spans="1:20" s="196" customFormat="1">
      <c r="A195" s="194"/>
      <c r="B195" s="222" t="s">
        <v>1159</v>
      </c>
      <c r="C195" s="235" t="s">
        <v>1154</v>
      </c>
      <c r="D195" s="234"/>
      <c r="E195" s="198" t="s">
        <v>1161</v>
      </c>
      <c r="F195" s="198" t="s">
        <v>1151</v>
      </c>
      <c r="G195" s="199">
        <v>44686</v>
      </c>
      <c r="H195" s="199">
        <v>45086</v>
      </c>
      <c r="I195" s="205" t="s">
        <v>1152</v>
      </c>
      <c r="J195" s="206">
        <v>50566.02</v>
      </c>
      <c r="K195" s="206">
        <v>51455.96</v>
      </c>
      <c r="L195" s="206">
        <v>50566.02</v>
      </c>
      <c r="M195" s="206">
        <v>50000</v>
      </c>
      <c r="N195" s="202">
        <v>0.03</v>
      </c>
      <c r="O195" s="202">
        <v>2.376213380204226E-3</v>
      </c>
      <c r="P195" s="203">
        <v>0.1</v>
      </c>
      <c r="Q195" s="376">
        <v>3.7862653892755851E-2</v>
      </c>
      <c r="R195" s="252"/>
      <c r="S195"/>
      <c r="T195" s="252"/>
    </row>
    <row r="196" spans="1:20" s="196" customFormat="1">
      <c r="A196" s="194"/>
      <c r="B196" s="222" t="s">
        <v>1159</v>
      </c>
      <c r="C196" s="235" t="s">
        <v>1154</v>
      </c>
      <c r="D196" s="234"/>
      <c r="E196" s="198" t="s">
        <v>1161</v>
      </c>
      <c r="F196" s="198" t="s">
        <v>1151</v>
      </c>
      <c r="G196" s="199">
        <v>44686</v>
      </c>
      <c r="H196" s="199">
        <v>45086</v>
      </c>
      <c r="I196" s="205" t="s">
        <v>1152</v>
      </c>
      <c r="J196" s="206">
        <v>50566.02</v>
      </c>
      <c r="K196" s="206">
        <v>51455.96</v>
      </c>
      <c r="L196" s="206">
        <v>50566.02</v>
      </c>
      <c r="M196" s="206">
        <v>50000</v>
      </c>
      <c r="N196" s="202">
        <v>0.05</v>
      </c>
      <c r="O196" s="202">
        <v>2.376213380204226E-3</v>
      </c>
      <c r="P196" s="203">
        <v>0.1</v>
      </c>
      <c r="Q196" s="376">
        <v>4.0238867272960076E-2</v>
      </c>
      <c r="R196" s="252"/>
      <c r="S196"/>
      <c r="T196" s="252"/>
    </row>
    <row r="197" spans="1:20" s="196" customFormat="1">
      <c r="A197" s="194"/>
      <c r="B197" s="222" t="s">
        <v>1159</v>
      </c>
      <c r="C197" s="235" t="s">
        <v>1154</v>
      </c>
      <c r="D197" s="234"/>
      <c r="E197" s="198" t="s">
        <v>1161</v>
      </c>
      <c r="F197" s="198" t="s">
        <v>1151</v>
      </c>
      <c r="G197" s="199">
        <v>44686</v>
      </c>
      <c r="H197" s="199">
        <v>45086</v>
      </c>
      <c r="I197" s="205" t="s">
        <v>1152</v>
      </c>
      <c r="J197" s="206">
        <v>50566.02</v>
      </c>
      <c r="K197" s="206">
        <v>51455.96</v>
      </c>
      <c r="L197" s="206">
        <v>50566.02</v>
      </c>
      <c r="M197" s="206">
        <v>50000</v>
      </c>
      <c r="N197" s="202">
        <v>0.05</v>
      </c>
      <c r="O197" s="202">
        <v>2.376213380204226E-3</v>
      </c>
      <c r="P197" s="203">
        <v>0.1</v>
      </c>
      <c r="Q197" s="376">
        <v>4.26150806531643E-2</v>
      </c>
      <c r="R197" s="252"/>
      <c r="S197"/>
      <c r="T197" s="252"/>
    </row>
    <row r="198" spans="1:20" s="196" customFormat="1">
      <c r="A198" s="194"/>
      <c r="B198" s="222" t="s">
        <v>1159</v>
      </c>
      <c r="C198" s="235" t="s">
        <v>1154</v>
      </c>
      <c r="D198" s="234"/>
      <c r="E198" s="198" t="s">
        <v>1161</v>
      </c>
      <c r="F198" s="198" t="s">
        <v>1151</v>
      </c>
      <c r="G198" s="199">
        <v>44686</v>
      </c>
      <c r="H198" s="199">
        <v>45086</v>
      </c>
      <c r="I198" s="205" t="s">
        <v>1152</v>
      </c>
      <c r="J198" s="206">
        <v>50566.02</v>
      </c>
      <c r="K198" s="206">
        <v>51455.96</v>
      </c>
      <c r="L198" s="206">
        <v>50566.02</v>
      </c>
      <c r="M198" s="206">
        <v>50000</v>
      </c>
      <c r="N198" s="202">
        <v>0.05</v>
      </c>
      <c r="O198" s="202">
        <v>2.376213380204226E-3</v>
      </c>
      <c r="P198" s="203">
        <v>0.1</v>
      </c>
      <c r="Q198" s="376">
        <v>4.4991294033368524E-2</v>
      </c>
      <c r="R198" s="252"/>
      <c r="S198"/>
      <c r="T198" s="252"/>
    </row>
    <row r="199" spans="1:20" s="196" customFormat="1">
      <c r="A199" s="194"/>
      <c r="B199" s="222" t="s">
        <v>1159</v>
      </c>
      <c r="C199" s="235" t="s">
        <v>1154</v>
      </c>
      <c r="D199" s="234"/>
      <c r="E199" s="198" t="s">
        <v>1161</v>
      </c>
      <c r="F199" s="198" t="s">
        <v>1151</v>
      </c>
      <c r="G199" s="199">
        <v>44686</v>
      </c>
      <c r="H199" s="199">
        <v>45086</v>
      </c>
      <c r="I199" s="205" t="s">
        <v>1152</v>
      </c>
      <c r="J199" s="206">
        <v>50566.02</v>
      </c>
      <c r="K199" s="206">
        <v>51455.96</v>
      </c>
      <c r="L199" s="206">
        <v>50566.02</v>
      </c>
      <c r="M199" s="206">
        <v>50000</v>
      </c>
      <c r="N199" s="202">
        <v>0.05</v>
      </c>
      <c r="O199" s="202">
        <v>2.376213380204226E-3</v>
      </c>
      <c r="P199" s="203">
        <v>0.1</v>
      </c>
      <c r="Q199" s="376">
        <v>4.7367507413572749E-2</v>
      </c>
      <c r="R199" s="252"/>
      <c r="S199"/>
      <c r="T199" s="252"/>
    </row>
    <row r="200" spans="1:20" s="196" customFormat="1">
      <c r="A200" s="194"/>
      <c r="B200" s="222" t="s">
        <v>1159</v>
      </c>
      <c r="C200" s="235" t="s">
        <v>1154</v>
      </c>
      <c r="D200" s="234"/>
      <c r="E200" s="198" t="s">
        <v>1161</v>
      </c>
      <c r="F200" s="198" t="s">
        <v>1151</v>
      </c>
      <c r="G200" s="199">
        <v>44686</v>
      </c>
      <c r="H200" s="199">
        <v>45086</v>
      </c>
      <c r="I200" s="205" t="s">
        <v>1152</v>
      </c>
      <c r="J200" s="206">
        <v>50566.02</v>
      </c>
      <c r="K200" s="206">
        <v>51455.96</v>
      </c>
      <c r="L200" s="206">
        <v>50566.02</v>
      </c>
      <c r="M200" s="206">
        <v>50000</v>
      </c>
      <c r="N200" s="202">
        <v>0.05</v>
      </c>
      <c r="O200" s="202">
        <v>2.376213380204226E-3</v>
      </c>
      <c r="P200" s="203">
        <v>0.1</v>
      </c>
      <c r="Q200" s="376">
        <v>4.9743720793776973E-2</v>
      </c>
      <c r="R200" s="252"/>
      <c r="S200"/>
      <c r="T200" s="252"/>
    </row>
    <row r="201" spans="1:20" s="196" customFormat="1">
      <c r="A201" s="194"/>
      <c r="B201" s="222" t="s">
        <v>1159</v>
      </c>
      <c r="C201" s="235" t="s">
        <v>1154</v>
      </c>
      <c r="D201" s="234"/>
      <c r="E201" s="198" t="s">
        <v>1161</v>
      </c>
      <c r="F201" s="198" t="s">
        <v>1151</v>
      </c>
      <c r="G201" s="199">
        <v>44686</v>
      </c>
      <c r="H201" s="199">
        <v>45086</v>
      </c>
      <c r="I201" s="205" t="s">
        <v>1152</v>
      </c>
      <c r="J201" s="206">
        <v>50566.02</v>
      </c>
      <c r="K201" s="206">
        <v>51455.96</v>
      </c>
      <c r="L201" s="206">
        <v>50566.02</v>
      </c>
      <c r="M201" s="206">
        <v>50000</v>
      </c>
      <c r="N201" s="202">
        <v>0.05</v>
      </c>
      <c r="O201" s="202">
        <v>2.376213380204226E-3</v>
      </c>
      <c r="P201" s="203">
        <v>0.1</v>
      </c>
      <c r="Q201" s="376">
        <v>5.2119934173981197E-2</v>
      </c>
      <c r="R201" s="252"/>
      <c r="S201"/>
      <c r="T201" s="252"/>
    </row>
    <row r="202" spans="1:20" s="196" customFormat="1">
      <c r="A202" s="194"/>
      <c r="B202" s="222" t="s">
        <v>1159</v>
      </c>
      <c r="C202" s="235" t="s">
        <v>1154</v>
      </c>
      <c r="D202" s="234"/>
      <c r="E202" s="198" t="s">
        <v>1161</v>
      </c>
      <c r="F202" s="198" t="s">
        <v>1151</v>
      </c>
      <c r="G202" s="199">
        <v>44686</v>
      </c>
      <c r="H202" s="199">
        <v>45086</v>
      </c>
      <c r="I202" s="205" t="s">
        <v>1152</v>
      </c>
      <c r="J202" s="206">
        <v>50566.02</v>
      </c>
      <c r="K202" s="206">
        <v>51455.96</v>
      </c>
      <c r="L202" s="206">
        <v>50566.02</v>
      </c>
      <c r="M202" s="206">
        <v>50000</v>
      </c>
      <c r="N202" s="202">
        <v>0.05</v>
      </c>
      <c r="O202" s="202">
        <v>2.376213380204226E-3</v>
      </c>
      <c r="P202" s="203">
        <v>0.1</v>
      </c>
      <c r="Q202" s="376">
        <v>5.4496147554185422E-2</v>
      </c>
      <c r="R202" s="252"/>
      <c r="S202"/>
      <c r="T202" s="252"/>
    </row>
    <row r="203" spans="1:20" s="196" customFormat="1">
      <c r="A203" s="194"/>
      <c r="B203" s="222" t="s">
        <v>1159</v>
      </c>
      <c r="C203" s="235" t="s">
        <v>1154</v>
      </c>
      <c r="D203" s="234"/>
      <c r="E203" s="198" t="s">
        <v>1161</v>
      </c>
      <c r="F203" s="198" t="s">
        <v>1151</v>
      </c>
      <c r="G203" s="199">
        <v>44686</v>
      </c>
      <c r="H203" s="199">
        <v>45086</v>
      </c>
      <c r="I203" s="205" t="s">
        <v>1152</v>
      </c>
      <c r="J203" s="206">
        <v>50566.02</v>
      </c>
      <c r="K203" s="206">
        <v>51455.96</v>
      </c>
      <c r="L203" s="206">
        <v>50566.02</v>
      </c>
      <c r="M203" s="206">
        <v>50000</v>
      </c>
      <c r="N203" s="202">
        <v>0.05</v>
      </c>
      <c r="O203" s="202">
        <v>2.376213380204226E-3</v>
      </c>
      <c r="P203" s="203">
        <v>0.1</v>
      </c>
      <c r="Q203" s="376">
        <v>5.6872360934389646E-2</v>
      </c>
      <c r="R203" s="252"/>
      <c r="S203"/>
      <c r="T203" s="252"/>
    </row>
    <row r="204" spans="1:20" s="196" customFormat="1">
      <c r="A204" s="194"/>
      <c r="B204" s="222" t="s">
        <v>1159</v>
      </c>
      <c r="C204" s="235" t="s">
        <v>1162</v>
      </c>
      <c r="D204" s="234"/>
      <c r="E204" s="198" t="s">
        <v>1161</v>
      </c>
      <c r="F204" s="198" t="s">
        <v>1151</v>
      </c>
      <c r="G204" s="199">
        <v>44428</v>
      </c>
      <c r="H204" s="199">
        <v>45530</v>
      </c>
      <c r="I204" s="205" t="s">
        <v>1152</v>
      </c>
      <c r="J204" s="206">
        <v>50543.57</v>
      </c>
      <c r="K204" s="206">
        <v>50000</v>
      </c>
      <c r="L204" s="206">
        <v>50543.57</v>
      </c>
      <c r="M204" s="206">
        <v>50000</v>
      </c>
      <c r="N204" s="202">
        <v>0.05</v>
      </c>
      <c r="O204" s="202">
        <v>2.375158403158661E-3</v>
      </c>
      <c r="P204" s="203">
        <v>0.1</v>
      </c>
      <c r="Q204" s="376">
        <v>5.9247519337548307E-2</v>
      </c>
      <c r="R204" s="252"/>
      <c r="S204"/>
      <c r="T204" s="252"/>
    </row>
    <row r="205" spans="1:20" s="196" customFormat="1">
      <c r="A205" s="194"/>
      <c r="B205" s="222" t="s">
        <v>1159</v>
      </c>
      <c r="C205" s="235" t="s">
        <v>1162</v>
      </c>
      <c r="D205" s="234"/>
      <c r="E205" s="198" t="s">
        <v>1161</v>
      </c>
      <c r="F205" s="198" t="s">
        <v>1151</v>
      </c>
      <c r="G205" s="199">
        <v>44428</v>
      </c>
      <c r="H205" s="199">
        <v>45530</v>
      </c>
      <c r="I205" s="205" t="s">
        <v>1152</v>
      </c>
      <c r="J205" s="206">
        <v>50543.57</v>
      </c>
      <c r="K205" s="206">
        <v>50000</v>
      </c>
      <c r="L205" s="206">
        <v>50543.57</v>
      </c>
      <c r="M205" s="206">
        <v>50000</v>
      </c>
      <c r="N205" s="202">
        <v>0.05</v>
      </c>
      <c r="O205" s="202">
        <v>2.375158403158661E-3</v>
      </c>
      <c r="P205" s="203">
        <v>0.1</v>
      </c>
      <c r="Q205" s="376">
        <v>6.1622677740706969E-2</v>
      </c>
      <c r="R205" s="252"/>
      <c r="S205"/>
      <c r="T205" s="252"/>
    </row>
    <row r="206" spans="1:20" s="196" customFormat="1">
      <c r="A206" s="194"/>
      <c r="B206" s="222" t="s">
        <v>1159</v>
      </c>
      <c r="C206" s="235" t="s">
        <v>1162</v>
      </c>
      <c r="D206" s="234"/>
      <c r="E206" s="198" t="s">
        <v>1161</v>
      </c>
      <c r="F206" s="198" t="s">
        <v>1151</v>
      </c>
      <c r="G206" s="199">
        <v>44428</v>
      </c>
      <c r="H206" s="199">
        <v>45530</v>
      </c>
      <c r="I206" s="205" t="s">
        <v>1152</v>
      </c>
      <c r="J206" s="206">
        <v>50543.57</v>
      </c>
      <c r="K206" s="206">
        <v>50000</v>
      </c>
      <c r="L206" s="206">
        <v>50543.57</v>
      </c>
      <c r="M206" s="206">
        <v>50000</v>
      </c>
      <c r="N206" s="202">
        <v>0.05</v>
      </c>
      <c r="O206" s="202">
        <v>2.375158403158661E-3</v>
      </c>
      <c r="P206" s="203">
        <v>0.1</v>
      </c>
      <c r="Q206" s="376">
        <v>6.399783614386563E-2</v>
      </c>
      <c r="R206" s="252"/>
      <c r="S206"/>
      <c r="T206" s="252"/>
    </row>
    <row r="207" spans="1:20" s="196" customFormat="1">
      <c r="A207" s="194"/>
      <c r="B207" s="222" t="s">
        <v>1159</v>
      </c>
      <c r="C207" s="235" t="s">
        <v>1162</v>
      </c>
      <c r="D207" s="234"/>
      <c r="E207" s="198" t="s">
        <v>1161</v>
      </c>
      <c r="F207" s="198" t="s">
        <v>1151</v>
      </c>
      <c r="G207" s="199">
        <v>44428</v>
      </c>
      <c r="H207" s="199">
        <v>45530</v>
      </c>
      <c r="I207" s="205" t="s">
        <v>1152</v>
      </c>
      <c r="J207" s="206">
        <v>50543.57</v>
      </c>
      <c r="K207" s="206">
        <v>50000</v>
      </c>
      <c r="L207" s="206">
        <v>50543.57</v>
      </c>
      <c r="M207" s="206">
        <v>50000</v>
      </c>
      <c r="N207" s="202">
        <v>2.9000000000000001E-2</v>
      </c>
      <c r="O207" s="202">
        <v>2.375158403158661E-3</v>
      </c>
      <c r="P207" s="203">
        <v>0.1</v>
      </c>
      <c r="Q207" s="376">
        <v>6.6372994547024292E-2</v>
      </c>
      <c r="R207" s="252"/>
      <c r="S207"/>
      <c r="T207" s="252"/>
    </row>
    <row r="208" spans="1:20" s="196" customFormat="1">
      <c r="A208" s="194"/>
      <c r="B208" s="222" t="s">
        <v>1159</v>
      </c>
      <c r="C208" s="235" t="s">
        <v>1162</v>
      </c>
      <c r="D208" s="234"/>
      <c r="E208" s="198" t="s">
        <v>1161</v>
      </c>
      <c r="F208" s="198" t="s">
        <v>1151</v>
      </c>
      <c r="G208" s="199">
        <v>44428</v>
      </c>
      <c r="H208" s="199">
        <v>45530</v>
      </c>
      <c r="I208" s="205" t="s">
        <v>1152</v>
      </c>
      <c r="J208" s="206">
        <v>50543.57</v>
      </c>
      <c r="K208" s="206">
        <v>50000</v>
      </c>
      <c r="L208" s="206">
        <v>50543.57</v>
      </c>
      <c r="M208" s="206">
        <v>50000</v>
      </c>
      <c r="N208" s="202">
        <v>2.9000000000000001E-2</v>
      </c>
      <c r="O208" s="202">
        <v>2.375158403158661E-3</v>
      </c>
      <c r="P208" s="203">
        <v>0.1</v>
      </c>
      <c r="Q208" s="376">
        <v>6.8748152950182953E-2</v>
      </c>
      <c r="R208" s="252"/>
      <c r="S208"/>
      <c r="T208" s="252"/>
    </row>
    <row r="209" spans="1:20" s="196" customFormat="1">
      <c r="A209" s="194"/>
      <c r="B209" s="222" t="s">
        <v>1159</v>
      </c>
      <c r="C209" s="235" t="s">
        <v>1162</v>
      </c>
      <c r="D209" s="234"/>
      <c r="E209" s="198" t="s">
        <v>1161</v>
      </c>
      <c r="F209" s="198" t="s">
        <v>1151</v>
      </c>
      <c r="G209" s="199">
        <v>44428</v>
      </c>
      <c r="H209" s="199">
        <v>45530</v>
      </c>
      <c r="I209" s="205" t="s">
        <v>1152</v>
      </c>
      <c r="J209" s="206">
        <v>50543.57</v>
      </c>
      <c r="K209" s="206">
        <v>50000</v>
      </c>
      <c r="L209" s="206">
        <v>50543.57</v>
      </c>
      <c r="M209" s="206">
        <v>50000</v>
      </c>
      <c r="N209" s="202">
        <v>2.9000000000000001E-2</v>
      </c>
      <c r="O209" s="202">
        <v>2.375158403158661E-3</v>
      </c>
      <c r="P209" s="203">
        <v>0.1</v>
      </c>
      <c r="Q209" s="376">
        <v>7.1123311353341614E-2</v>
      </c>
      <c r="R209" s="252"/>
      <c r="S209"/>
      <c r="T209" s="252"/>
    </row>
    <row r="210" spans="1:20" s="196" customFormat="1">
      <c r="A210" s="194"/>
      <c r="B210" s="222" t="s">
        <v>1159</v>
      </c>
      <c r="C210" s="235" t="s">
        <v>1162</v>
      </c>
      <c r="D210" s="234"/>
      <c r="E210" s="198" t="s">
        <v>1161</v>
      </c>
      <c r="F210" s="198" t="s">
        <v>1151</v>
      </c>
      <c r="G210" s="199">
        <v>44428</v>
      </c>
      <c r="H210" s="199">
        <v>45530</v>
      </c>
      <c r="I210" s="205" t="s">
        <v>1152</v>
      </c>
      <c r="J210" s="206">
        <v>50543.57</v>
      </c>
      <c r="K210" s="206">
        <v>50000</v>
      </c>
      <c r="L210" s="206">
        <v>50543.57</v>
      </c>
      <c r="M210" s="206">
        <v>50000</v>
      </c>
      <c r="N210" s="202">
        <v>2.9000000000000001E-2</v>
      </c>
      <c r="O210" s="202">
        <v>2.375158403158661E-3</v>
      </c>
      <c r="P210" s="203">
        <v>0.1</v>
      </c>
      <c r="Q210" s="376">
        <v>7.3498469756500276E-2</v>
      </c>
      <c r="R210" s="252"/>
      <c r="S210"/>
      <c r="T210" s="252"/>
    </row>
    <row r="211" spans="1:20" s="196" customFormat="1">
      <c r="A211" s="194"/>
      <c r="B211" s="222" t="s">
        <v>1159</v>
      </c>
      <c r="C211" s="235" t="s">
        <v>1162</v>
      </c>
      <c r="D211" s="234"/>
      <c r="E211" s="198" t="s">
        <v>1161</v>
      </c>
      <c r="F211" s="198" t="s">
        <v>1151</v>
      </c>
      <c r="G211" s="199">
        <v>44428</v>
      </c>
      <c r="H211" s="199">
        <v>45530</v>
      </c>
      <c r="I211" s="205" t="s">
        <v>1152</v>
      </c>
      <c r="J211" s="206">
        <v>50543.57</v>
      </c>
      <c r="K211" s="206">
        <v>50000</v>
      </c>
      <c r="L211" s="206">
        <v>50543.57</v>
      </c>
      <c r="M211" s="206">
        <v>50000</v>
      </c>
      <c r="N211" s="202">
        <v>2.9000000000000001E-2</v>
      </c>
      <c r="O211" s="202">
        <v>2.375158403158661E-3</v>
      </c>
      <c r="P211" s="203">
        <v>0.1</v>
      </c>
      <c r="Q211" s="376">
        <v>7.5873628159658937E-2</v>
      </c>
      <c r="R211" s="252"/>
      <c r="S211"/>
      <c r="T211" s="252"/>
    </row>
    <row r="212" spans="1:20" s="196" customFormat="1">
      <c r="A212" s="194"/>
      <c r="B212" s="222" t="s">
        <v>1159</v>
      </c>
      <c r="C212" s="235" t="s">
        <v>1162</v>
      </c>
      <c r="D212" s="234"/>
      <c r="E212" s="198" t="s">
        <v>1161</v>
      </c>
      <c r="F212" s="198" t="s">
        <v>1151</v>
      </c>
      <c r="G212" s="199">
        <v>44428</v>
      </c>
      <c r="H212" s="199">
        <v>45530</v>
      </c>
      <c r="I212" s="205" t="s">
        <v>1152</v>
      </c>
      <c r="J212" s="206">
        <v>50543.57</v>
      </c>
      <c r="K212" s="206">
        <v>50000</v>
      </c>
      <c r="L212" s="206">
        <v>50543.57</v>
      </c>
      <c r="M212" s="206">
        <v>50000</v>
      </c>
      <c r="N212" s="202">
        <v>2.9000000000000001E-2</v>
      </c>
      <c r="O212" s="202">
        <v>2.375158403158661E-3</v>
      </c>
      <c r="P212" s="203">
        <v>0.1</v>
      </c>
      <c r="Q212" s="376">
        <v>7.8248786562817599E-2</v>
      </c>
      <c r="R212" s="252"/>
      <c r="S212"/>
      <c r="T212" s="252"/>
    </row>
    <row r="213" spans="1:20" s="196" customFormat="1">
      <c r="A213" s="194"/>
      <c r="B213" s="222" t="s">
        <v>1159</v>
      </c>
      <c r="C213" s="235" t="s">
        <v>1162</v>
      </c>
      <c r="D213" s="234"/>
      <c r="E213" s="198" t="s">
        <v>1161</v>
      </c>
      <c r="F213" s="198" t="s">
        <v>1151</v>
      </c>
      <c r="G213" s="199">
        <v>44428</v>
      </c>
      <c r="H213" s="199">
        <v>45530</v>
      </c>
      <c r="I213" s="205" t="s">
        <v>1152</v>
      </c>
      <c r="J213" s="206">
        <v>50543.57</v>
      </c>
      <c r="K213" s="206">
        <v>50000</v>
      </c>
      <c r="L213" s="206">
        <v>50543.57</v>
      </c>
      <c r="M213" s="206">
        <v>50000</v>
      </c>
      <c r="N213" s="202">
        <v>2.9000000000000001E-2</v>
      </c>
      <c r="O213" s="202">
        <v>2.375158403158661E-3</v>
      </c>
      <c r="P213" s="203">
        <v>0.1</v>
      </c>
      <c r="Q213" s="376">
        <v>8.062394496597626E-2</v>
      </c>
      <c r="R213" s="252"/>
      <c r="S213"/>
      <c r="T213" s="252"/>
    </row>
    <row r="214" spans="1:20" s="196" customFormat="1">
      <c r="A214" s="194"/>
      <c r="B214" s="222" t="s">
        <v>1159</v>
      </c>
      <c r="C214" s="235" t="s">
        <v>1162</v>
      </c>
      <c r="D214" s="234"/>
      <c r="E214" s="198" t="s">
        <v>1161</v>
      </c>
      <c r="F214" s="198" t="s">
        <v>1151</v>
      </c>
      <c r="G214" s="199">
        <v>44428</v>
      </c>
      <c r="H214" s="199">
        <v>45530</v>
      </c>
      <c r="I214" s="205" t="s">
        <v>1152</v>
      </c>
      <c r="J214" s="206">
        <v>50543.57</v>
      </c>
      <c r="K214" s="206">
        <v>50000</v>
      </c>
      <c r="L214" s="206">
        <v>50543.57</v>
      </c>
      <c r="M214" s="206">
        <v>50000</v>
      </c>
      <c r="N214" s="202">
        <v>2.9000000000000001E-2</v>
      </c>
      <c r="O214" s="202">
        <v>2.375158403158661E-3</v>
      </c>
      <c r="P214" s="203">
        <v>0.1</v>
      </c>
      <c r="Q214" s="376">
        <v>8.2999103369134922E-2</v>
      </c>
      <c r="R214" s="252"/>
      <c r="S214"/>
      <c r="T214" s="252"/>
    </row>
    <row r="215" spans="1:20" s="196" customFormat="1">
      <c r="A215" s="194"/>
      <c r="B215" s="222" t="s">
        <v>1159</v>
      </c>
      <c r="C215" s="235" t="s">
        <v>1162</v>
      </c>
      <c r="D215" s="234"/>
      <c r="E215" s="198" t="s">
        <v>1161</v>
      </c>
      <c r="F215" s="198" t="s">
        <v>1151</v>
      </c>
      <c r="G215" s="199">
        <v>44428</v>
      </c>
      <c r="H215" s="199">
        <v>45530</v>
      </c>
      <c r="I215" s="205" t="s">
        <v>1152</v>
      </c>
      <c r="J215" s="206">
        <v>50543.57</v>
      </c>
      <c r="K215" s="206">
        <v>50000</v>
      </c>
      <c r="L215" s="206">
        <v>50543.57</v>
      </c>
      <c r="M215" s="206">
        <v>50000</v>
      </c>
      <c r="N215" s="202">
        <v>2.9000000000000001E-2</v>
      </c>
      <c r="O215" s="202">
        <v>2.375158403158661E-3</v>
      </c>
      <c r="P215" s="203">
        <v>0.1</v>
      </c>
      <c r="Q215" s="376">
        <v>8.5374261772293583E-2</v>
      </c>
      <c r="R215" s="252"/>
      <c r="S215"/>
      <c r="T215" s="252"/>
    </row>
    <row r="216" spans="1:20" s="196" customFormat="1">
      <c r="A216" s="194"/>
      <c r="B216" s="222" t="s">
        <v>1159</v>
      </c>
      <c r="C216" s="235" t="s">
        <v>1162</v>
      </c>
      <c r="D216" s="234"/>
      <c r="E216" s="198" t="s">
        <v>1161</v>
      </c>
      <c r="F216" s="198" t="s">
        <v>1151</v>
      </c>
      <c r="G216" s="199">
        <v>44428</v>
      </c>
      <c r="H216" s="199">
        <v>45530</v>
      </c>
      <c r="I216" s="205" t="s">
        <v>1152</v>
      </c>
      <c r="J216" s="206">
        <v>50543.57</v>
      </c>
      <c r="K216" s="206">
        <v>50000</v>
      </c>
      <c r="L216" s="206">
        <v>50543.57</v>
      </c>
      <c r="M216" s="206">
        <v>50000</v>
      </c>
      <c r="N216" s="202">
        <v>2.9000000000000001E-2</v>
      </c>
      <c r="O216" s="202">
        <v>2.375158403158661E-3</v>
      </c>
      <c r="P216" s="203">
        <v>0.1</v>
      </c>
      <c r="Q216" s="376">
        <v>8.7749420175452245E-2</v>
      </c>
      <c r="R216" s="252"/>
      <c r="S216"/>
      <c r="T216" s="252"/>
    </row>
    <row r="217" spans="1:20" s="196" customFormat="1">
      <c r="A217" s="194"/>
      <c r="B217" s="222" t="s">
        <v>1159</v>
      </c>
      <c r="C217" s="235" t="s">
        <v>1162</v>
      </c>
      <c r="D217" s="234"/>
      <c r="E217" s="198" t="s">
        <v>1161</v>
      </c>
      <c r="F217" s="198" t="s">
        <v>1151</v>
      </c>
      <c r="G217" s="199">
        <v>44428</v>
      </c>
      <c r="H217" s="199">
        <v>45530</v>
      </c>
      <c r="I217" s="205" t="s">
        <v>1152</v>
      </c>
      <c r="J217" s="206">
        <v>50543.57</v>
      </c>
      <c r="K217" s="206">
        <v>50000</v>
      </c>
      <c r="L217" s="206">
        <v>50543.57</v>
      </c>
      <c r="M217" s="206">
        <v>50000</v>
      </c>
      <c r="N217" s="202">
        <v>2.9000000000000001E-2</v>
      </c>
      <c r="O217" s="202">
        <v>2.375158403158661E-3</v>
      </c>
      <c r="P217" s="203">
        <v>0.1</v>
      </c>
      <c r="Q217" s="376">
        <v>9.0124578578610906E-2</v>
      </c>
      <c r="R217" s="252"/>
      <c r="S217"/>
      <c r="T217" s="252"/>
    </row>
    <row r="218" spans="1:20" s="196" customFormat="1">
      <c r="A218" s="194"/>
      <c r="B218" s="222" t="s">
        <v>1159</v>
      </c>
      <c r="C218" s="235" t="s">
        <v>1162</v>
      </c>
      <c r="D218" s="234"/>
      <c r="E218" s="198" t="s">
        <v>1161</v>
      </c>
      <c r="F218" s="198" t="s">
        <v>1151</v>
      </c>
      <c r="G218" s="199">
        <v>44428</v>
      </c>
      <c r="H218" s="199">
        <v>45530</v>
      </c>
      <c r="I218" s="205" t="s">
        <v>1152</v>
      </c>
      <c r="J218" s="206">
        <v>101087.14</v>
      </c>
      <c r="K218" s="206">
        <v>100000</v>
      </c>
      <c r="L218" s="206">
        <v>101087.14</v>
      </c>
      <c r="M218" s="206">
        <v>100000</v>
      </c>
      <c r="N218" s="202">
        <v>2.9000000000000001E-2</v>
      </c>
      <c r="O218" s="202">
        <v>4.750316806317322E-3</v>
      </c>
      <c r="P218" s="203">
        <v>0.1</v>
      </c>
      <c r="Q218" s="376">
        <v>9.4874895384928229E-2</v>
      </c>
      <c r="R218" s="252"/>
      <c r="S218"/>
      <c r="T218" s="252"/>
    </row>
    <row r="219" spans="1:20" s="196" customFormat="1">
      <c r="A219" s="194"/>
      <c r="B219" s="222" t="s">
        <v>1159</v>
      </c>
      <c r="C219" s="235" t="s">
        <v>1162</v>
      </c>
      <c r="D219" s="234"/>
      <c r="E219" s="198" t="s">
        <v>1161</v>
      </c>
      <c r="F219" s="198" t="s">
        <v>1151</v>
      </c>
      <c r="G219" s="199">
        <v>44428</v>
      </c>
      <c r="H219" s="199">
        <v>45530</v>
      </c>
      <c r="I219" s="205" t="s">
        <v>1152</v>
      </c>
      <c r="J219" s="206">
        <v>101087.14</v>
      </c>
      <c r="K219" s="206">
        <v>100000</v>
      </c>
      <c r="L219" s="206">
        <v>101087.14</v>
      </c>
      <c r="M219" s="206">
        <v>100000</v>
      </c>
      <c r="N219" s="202">
        <v>2.9000000000000001E-2</v>
      </c>
      <c r="O219" s="202">
        <v>4.750316806317322E-3</v>
      </c>
      <c r="P219" s="203">
        <v>0.1</v>
      </c>
      <c r="Q219" s="376">
        <v>9.9625212191245552E-2</v>
      </c>
      <c r="R219" s="252"/>
      <c r="S219"/>
      <c r="T219" s="252"/>
    </row>
    <row r="220" spans="1:20" s="196" customFormat="1">
      <c r="A220" s="194"/>
      <c r="B220" s="222" t="s">
        <v>1159</v>
      </c>
      <c r="C220" s="235" t="s">
        <v>1162</v>
      </c>
      <c r="D220" s="234"/>
      <c r="E220" s="198" t="s">
        <v>1161</v>
      </c>
      <c r="F220" s="198" t="s">
        <v>1151</v>
      </c>
      <c r="G220" s="199">
        <v>44428</v>
      </c>
      <c r="H220" s="199">
        <v>45530</v>
      </c>
      <c r="I220" s="205" t="s">
        <v>1152</v>
      </c>
      <c r="J220" s="206">
        <v>101087.14</v>
      </c>
      <c r="K220" s="206">
        <v>100000</v>
      </c>
      <c r="L220" s="206">
        <v>101087.14</v>
      </c>
      <c r="M220" s="206">
        <v>100000</v>
      </c>
      <c r="N220" s="202">
        <v>2.9000000000000001E-2</v>
      </c>
      <c r="O220" s="202">
        <v>4.750316806317322E-3</v>
      </c>
      <c r="P220" s="203">
        <v>0.1</v>
      </c>
      <c r="Q220" s="376">
        <v>0.10437552899756287</v>
      </c>
      <c r="R220" s="252"/>
      <c r="S220"/>
      <c r="T220" s="252"/>
    </row>
    <row r="221" spans="1:20" s="196" customFormat="1">
      <c r="A221" s="194"/>
      <c r="B221" s="222" t="s">
        <v>1159</v>
      </c>
      <c r="C221" s="235" t="s">
        <v>1162</v>
      </c>
      <c r="D221" s="234"/>
      <c r="E221" s="198" t="s">
        <v>1161</v>
      </c>
      <c r="F221" s="198" t="s">
        <v>1151</v>
      </c>
      <c r="G221" s="199">
        <v>44428</v>
      </c>
      <c r="H221" s="199">
        <v>45530</v>
      </c>
      <c r="I221" s="205" t="s">
        <v>1152</v>
      </c>
      <c r="J221" s="206">
        <v>101087.14</v>
      </c>
      <c r="K221" s="206">
        <v>100000</v>
      </c>
      <c r="L221" s="206">
        <v>101087.14</v>
      </c>
      <c r="M221" s="206">
        <v>100000</v>
      </c>
      <c r="N221" s="202">
        <v>2.9000000000000001E-2</v>
      </c>
      <c r="O221" s="202">
        <v>4.750316806317322E-3</v>
      </c>
      <c r="P221" s="203">
        <v>0.1</v>
      </c>
      <c r="Q221" s="376">
        <v>0.1091258458038802</v>
      </c>
      <c r="R221" s="252"/>
      <c r="S221"/>
      <c r="T221" s="252"/>
    </row>
    <row r="222" spans="1:20" s="196" customFormat="1">
      <c r="A222" s="194"/>
      <c r="B222" s="222" t="s">
        <v>1159</v>
      </c>
      <c r="C222" s="235" t="s">
        <v>1162</v>
      </c>
      <c r="D222" s="234"/>
      <c r="E222" s="198" t="s">
        <v>1161</v>
      </c>
      <c r="F222" s="198" t="s">
        <v>1151</v>
      </c>
      <c r="G222" s="199">
        <v>44428</v>
      </c>
      <c r="H222" s="199">
        <v>45530</v>
      </c>
      <c r="I222" s="205" t="s">
        <v>1152</v>
      </c>
      <c r="J222" s="206">
        <v>101087.14</v>
      </c>
      <c r="K222" s="206">
        <v>100000</v>
      </c>
      <c r="L222" s="206">
        <v>101087.14</v>
      </c>
      <c r="M222" s="206">
        <v>100000</v>
      </c>
      <c r="N222" s="202">
        <v>2.9000000000000001E-2</v>
      </c>
      <c r="O222" s="202">
        <v>4.750316806317322E-3</v>
      </c>
      <c r="P222" s="203">
        <v>0.1</v>
      </c>
      <c r="Q222" s="376">
        <v>0.11387616261019752</v>
      </c>
      <c r="R222" s="252"/>
      <c r="S222"/>
      <c r="T222" s="252"/>
    </row>
    <row r="223" spans="1:20" s="196" customFormat="1">
      <c r="A223" s="194"/>
      <c r="B223" s="222" t="s">
        <v>1159</v>
      </c>
      <c r="C223" s="235" t="s">
        <v>1163</v>
      </c>
      <c r="D223" s="234"/>
      <c r="E223" s="198" t="s">
        <v>1161</v>
      </c>
      <c r="F223" s="198" t="s">
        <v>1151</v>
      </c>
      <c r="G223" s="199">
        <v>44218</v>
      </c>
      <c r="H223" s="199">
        <v>46029</v>
      </c>
      <c r="I223" s="205" t="s">
        <v>1152</v>
      </c>
      <c r="J223" s="206">
        <v>25003.01</v>
      </c>
      <c r="K223" s="206">
        <v>25039.79</v>
      </c>
      <c r="L223" s="206">
        <v>25003.01</v>
      </c>
      <c r="M223" s="206">
        <v>25000</v>
      </c>
      <c r="N223" s="202">
        <v>2.9000000000000001E-2</v>
      </c>
      <c r="O223" s="202">
        <v>1.1749488472175594E-3</v>
      </c>
      <c r="P223" s="203">
        <v>0.1</v>
      </c>
      <c r="Q223" s="376">
        <v>0.11505111145741508</v>
      </c>
      <c r="R223" s="252"/>
      <c r="S223"/>
      <c r="T223" s="252"/>
    </row>
    <row r="224" spans="1:20" s="196" customFormat="1">
      <c r="A224" s="194"/>
      <c r="B224" s="222" t="s">
        <v>1159</v>
      </c>
      <c r="C224" s="235" t="s">
        <v>1164</v>
      </c>
      <c r="D224" s="234"/>
      <c r="E224" s="198" t="s">
        <v>1161</v>
      </c>
      <c r="F224" s="198" t="s">
        <v>1151</v>
      </c>
      <c r="G224" s="199">
        <v>44672</v>
      </c>
      <c r="H224" s="199">
        <v>45769</v>
      </c>
      <c r="I224" s="205" t="s">
        <v>1152</v>
      </c>
      <c r="J224" s="206">
        <v>504582.69</v>
      </c>
      <c r="K224" s="206">
        <v>501000</v>
      </c>
      <c r="L224" s="206">
        <v>504582.69</v>
      </c>
      <c r="M224" s="206">
        <v>501000</v>
      </c>
      <c r="N224" s="202">
        <v>2.9000000000000001E-2</v>
      </c>
      <c r="O224" s="202">
        <v>2.3711499133161777E-2</v>
      </c>
      <c r="P224" s="203">
        <v>0.1</v>
      </c>
      <c r="Q224" s="376">
        <v>0.13876261059057685</v>
      </c>
      <c r="R224" s="252"/>
      <c r="S224"/>
      <c r="T224" s="252"/>
    </row>
    <row r="225" spans="1:20" s="196" customFormat="1">
      <c r="A225" s="194"/>
      <c r="B225" s="222" t="s">
        <v>1159</v>
      </c>
      <c r="C225" s="235" t="s">
        <v>1164</v>
      </c>
      <c r="D225" s="234"/>
      <c r="E225" s="198" t="s">
        <v>1161</v>
      </c>
      <c r="F225" s="198" t="s">
        <v>1151</v>
      </c>
      <c r="G225" s="199">
        <v>44635</v>
      </c>
      <c r="H225" s="199">
        <v>45152</v>
      </c>
      <c r="I225" s="205" t="s">
        <v>1152</v>
      </c>
      <c r="J225" s="206">
        <v>257887.18</v>
      </c>
      <c r="K225" s="206">
        <v>257494.91</v>
      </c>
      <c r="L225" s="206">
        <v>257887.18</v>
      </c>
      <c r="M225" s="206">
        <v>250000</v>
      </c>
      <c r="N225" s="202">
        <v>2.9000000000000001E-2</v>
      </c>
      <c r="O225" s="202">
        <v>1.2118710701359049E-2</v>
      </c>
      <c r="P225" s="203">
        <v>0.1</v>
      </c>
      <c r="Q225" s="376">
        <v>0.1508813212919359</v>
      </c>
      <c r="R225" s="252"/>
      <c r="S225"/>
      <c r="T225" s="252"/>
    </row>
    <row r="226" spans="1:20" s="196" customFormat="1">
      <c r="A226" s="194"/>
      <c r="B226" s="222" t="s">
        <v>1159</v>
      </c>
      <c r="C226" s="235" t="s">
        <v>1164</v>
      </c>
      <c r="D226" s="234"/>
      <c r="E226" s="198" t="s">
        <v>1161</v>
      </c>
      <c r="F226" s="198" t="s">
        <v>1151</v>
      </c>
      <c r="G226" s="199">
        <v>44635</v>
      </c>
      <c r="H226" s="199">
        <v>45152</v>
      </c>
      <c r="I226" s="205" t="s">
        <v>1152</v>
      </c>
      <c r="J226" s="206">
        <v>257887.18</v>
      </c>
      <c r="K226" s="206">
        <v>257494.91</v>
      </c>
      <c r="L226" s="206">
        <v>257887.18</v>
      </c>
      <c r="M226" s="206">
        <v>250000</v>
      </c>
      <c r="N226" s="202">
        <v>3.4500000000000003E-2</v>
      </c>
      <c r="O226" s="202">
        <v>1.2118710701359049E-2</v>
      </c>
      <c r="P226" s="203">
        <v>0.1</v>
      </c>
      <c r="Q226" s="376">
        <v>0.16300003199329496</v>
      </c>
      <c r="R226" s="252"/>
      <c r="S226"/>
      <c r="T226" s="252"/>
    </row>
    <row r="227" spans="1:20" s="196" customFormat="1">
      <c r="A227" s="194"/>
      <c r="B227" s="222" t="s">
        <v>1159</v>
      </c>
      <c r="C227" s="235" t="s">
        <v>1164</v>
      </c>
      <c r="D227" s="234"/>
      <c r="E227" s="198" t="s">
        <v>1161</v>
      </c>
      <c r="F227" s="198" t="s">
        <v>1151</v>
      </c>
      <c r="G227" s="199">
        <v>44917</v>
      </c>
      <c r="H227" s="199">
        <v>45369</v>
      </c>
      <c r="I227" s="205" t="s">
        <v>1152</v>
      </c>
      <c r="J227" s="206">
        <v>505620.19</v>
      </c>
      <c r="K227" s="206">
        <v>505187.32</v>
      </c>
      <c r="L227" s="206">
        <v>505620.19</v>
      </c>
      <c r="M227" s="206">
        <v>500100</v>
      </c>
      <c r="N227" s="202">
        <v>3.4500000000000003E-2</v>
      </c>
      <c r="O227" s="202">
        <v>2.3760253640278648E-2</v>
      </c>
      <c r="P227" s="203">
        <v>0.1</v>
      </c>
      <c r="Q227" s="376">
        <v>0.18676028563357361</v>
      </c>
      <c r="R227" s="252"/>
      <c r="S227"/>
      <c r="T227" s="252"/>
    </row>
    <row r="228" spans="1:20" s="196" customFormat="1">
      <c r="A228" s="194"/>
      <c r="B228" s="222" t="s">
        <v>1159</v>
      </c>
      <c r="C228" s="235" t="s">
        <v>1164</v>
      </c>
      <c r="D228" s="234"/>
      <c r="E228" s="198" t="s">
        <v>1161</v>
      </c>
      <c r="F228" s="198" t="s">
        <v>1151</v>
      </c>
      <c r="G228" s="199">
        <v>44917</v>
      </c>
      <c r="H228" s="199">
        <v>45369</v>
      </c>
      <c r="I228" s="205" t="s">
        <v>1152</v>
      </c>
      <c r="J228" s="206">
        <v>505620.19</v>
      </c>
      <c r="K228" s="206">
        <v>505187.32</v>
      </c>
      <c r="L228" s="206">
        <v>505620.19</v>
      </c>
      <c r="M228" s="206">
        <v>500100</v>
      </c>
      <c r="N228" s="202">
        <v>3.4500000000000003E-2</v>
      </c>
      <c r="O228" s="202">
        <v>2.3760253640278648E-2</v>
      </c>
      <c r="P228" s="203">
        <v>0.1</v>
      </c>
      <c r="Q228" s="376">
        <v>0.21052053927385225</v>
      </c>
      <c r="R228" s="252"/>
      <c r="S228"/>
      <c r="T228" s="252"/>
    </row>
    <row r="229" spans="1:20" s="196" customFormat="1">
      <c r="A229" s="194"/>
      <c r="B229" s="222" t="s">
        <v>1159</v>
      </c>
      <c r="C229" s="235" t="s">
        <v>1164</v>
      </c>
      <c r="D229" s="234"/>
      <c r="E229" s="198" t="s">
        <v>1161</v>
      </c>
      <c r="F229" s="198" t="s">
        <v>1151</v>
      </c>
      <c r="G229" s="199">
        <v>44917</v>
      </c>
      <c r="H229" s="199">
        <v>45369</v>
      </c>
      <c r="I229" s="205" t="s">
        <v>1152</v>
      </c>
      <c r="J229" s="206">
        <v>505620.19</v>
      </c>
      <c r="K229" s="206">
        <v>505187.32</v>
      </c>
      <c r="L229" s="206">
        <v>505620.19</v>
      </c>
      <c r="M229" s="206">
        <v>500100</v>
      </c>
      <c r="N229" s="202">
        <v>4.1500000000000002E-2</v>
      </c>
      <c r="O229" s="202">
        <v>2.3760253640278648E-2</v>
      </c>
      <c r="P229" s="203">
        <v>0.1</v>
      </c>
      <c r="Q229" s="376">
        <v>0.2342807929141309</v>
      </c>
      <c r="R229" s="252"/>
      <c r="S229"/>
      <c r="T229" s="252"/>
    </row>
    <row r="230" spans="1:20" s="196" customFormat="1">
      <c r="A230" s="194"/>
      <c r="B230" s="222" t="s">
        <v>1159</v>
      </c>
      <c r="C230" s="235" t="s">
        <v>1164</v>
      </c>
      <c r="D230" s="234"/>
      <c r="E230" s="198" t="s">
        <v>1161</v>
      </c>
      <c r="F230" s="198" t="s">
        <v>1151</v>
      </c>
      <c r="G230" s="199">
        <v>44896</v>
      </c>
      <c r="H230" s="199">
        <v>45390</v>
      </c>
      <c r="I230" s="205" t="s">
        <v>1152</v>
      </c>
      <c r="J230" s="206">
        <v>504623.3</v>
      </c>
      <c r="K230" s="206">
        <v>503057.61</v>
      </c>
      <c r="L230" s="206">
        <v>504623.3</v>
      </c>
      <c r="M230" s="206">
        <v>500100</v>
      </c>
      <c r="N230" s="202">
        <v>3.7499999999999999E-2</v>
      </c>
      <c r="O230" s="202">
        <v>2.3713407490302998E-2</v>
      </c>
      <c r="P230" s="203">
        <v>0.1</v>
      </c>
      <c r="Q230" s="376">
        <v>0.25799420040443388</v>
      </c>
      <c r="R230" s="204"/>
      <c r="S230"/>
      <c r="T230" s="252"/>
    </row>
    <row r="231" spans="1:20" s="196" customFormat="1">
      <c r="A231" s="194"/>
      <c r="B231" s="222" t="s">
        <v>1159</v>
      </c>
      <c r="C231" s="235" t="s">
        <v>1164</v>
      </c>
      <c r="D231" s="234"/>
      <c r="E231" s="198" t="s">
        <v>1161</v>
      </c>
      <c r="F231" s="198" t="s">
        <v>1151</v>
      </c>
      <c r="G231" s="199">
        <v>44896</v>
      </c>
      <c r="H231" s="199">
        <v>45390</v>
      </c>
      <c r="I231" s="205" t="s">
        <v>1152</v>
      </c>
      <c r="J231" s="206">
        <v>504623.3</v>
      </c>
      <c r="K231" s="206">
        <v>503057.61</v>
      </c>
      <c r="L231" s="206">
        <v>504623.3</v>
      </c>
      <c r="M231" s="206">
        <v>500100</v>
      </c>
      <c r="N231" s="202">
        <v>5.2499999999999998E-2</v>
      </c>
      <c r="O231" s="202">
        <v>2.3713407490302998E-2</v>
      </c>
      <c r="P231" s="203">
        <v>0.1</v>
      </c>
      <c r="Q231" s="376">
        <v>0.28170760789473687</v>
      </c>
      <c r="R231" s="204"/>
      <c r="S231"/>
      <c r="T231" s="252"/>
    </row>
    <row r="232" spans="1:20" s="196" customFormat="1">
      <c r="A232" s="194"/>
      <c r="B232" s="222" t="s">
        <v>1159</v>
      </c>
      <c r="C232" s="235" t="s">
        <v>1164</v>
      </c>
      <c r="D232" s="234"/>
      <c r="E232" s="198" t="s">
        <v>1161</v>
      </c>
      <c r="F232" s="198" t="s">
        <v>1151</v>
      </c>
      <c r="G232" s="199">
        <v>44896</v>
      </c>
      <c r="H232" s="199">
        <v>45398</v>
      </c>
      <c r="I232" s="205" t="s">
        <v>1152</v>
      </c>
      <c r="J232" s="206">
        <v>504084.4</v>
      </c>
      <c r="K232" s="206">
        <v>502520.41</v>
      </c>
      <c r="L232" s="206">
        <v>504084.4</v>
      </c>
      <c r="M232" s="206">
        <v>500100</v>
      </c>
      <c r="N232" s="202">
        <v>5.2499999999999998E-2</v>
      </c>
      <c r="O232" s="202">
        <v>2.3688083341979835E-2</v>
      </c>
      <c r="P232" s="203">
        <v>0.1</v>
      </c>
      <c r="Q232" s="376">
        <v>0.30539569123671673</v>
      </c>
      <c r="R232" s="204"/>
      <c r="S232"/>
      <c r="T232" s="252"/>
    </row>
    <row r="233" spans="1:20" s="196" customFormat="1">
      <c r="A233" s="194"/>
      <c r="B233" s="222" t="s">
        <v>1159</v>
      </c>
      <c r="C233" s="235" t="s">
        <v>1164</v>
      </c>
      <c r="D233" s="234"/>
      <c r="E233" s="198" t="s">
        <v>1161</v>
      </c>
      <c r="F233" s="198" t="s">
        <v>1151</v>
      </c>
      <c r="G233" s="199">
        <v>44896</v>
      </c>
      <c r="H233" s="199">
        <v>45398</v>
      </c>
      <c r="I233" s="205" t="s">
        <v>1152</v>
      </c>
      <c r="J233" s="206">
        <v>504084.4</v>
      </c>
      <c r="K233" s="206">
        <v>502520.41</v>
      </c>
      <c r="L233" s="206">
        <v>504084.4</v>
      </c>
      <c r="M233" s="206">
        <v>500100</v>
      </c>
      <c r="N233" s="202">
        <v>5.2499999999999998E-2</v>
      </c>
      <c r="O233" s="202">
        <v>2.3688083341979835E-2</v>
      </c>
      <c r="P233" s="203">
        <v>0.1</v>
      </c>
      <c r="Q233" s="376">
        <v>0.32908377457869659</v>
      </c>
      <c r="R233" s="204"/>
      <c r="S233"/>
      <c r="T233" s="252"/>
    </row>
    <row r="234" spans="1:20" s="196" customFormat="1">
      <c r="A234" s="194"/>
      <c r="B234" s="222" t="s">
        <v>1159</v>
      </c>
      <c r="C234" s="235" t="s">
        <v>1164</v>
      </c>
      <c r="D234" s="234"/>
      <c r="E234" s="198" t="s">
        <v>1161</v>
      </c>
      <c r="F234" s="198" t="s">
        <v>1151</v>
      </c>
      <c r="G234" s="199">
        <v>44917</v>
      </c>
      <c r="H234" s="199">
        <v>45425</v>
      </c>
      <c r="I234" s="205" t="s">
        <v>1152</v>
      </c>
      <c r="J234" s="206">
        <v>503519.98</v>
      </c>
      <c r="K234" s="206">
        <v>503110.38</v>
      </c>
      <c r="L234" s="206">
        <v>503519.98</v>
      </c>
      <c r="M234" s="206">
        <v>501000</v>
      </c>
      <c r="N234" s="202">
        <v>5.2499999999999998E-2</v>
      </c>
      <c r="O234" s="202">
        <v>2.3661559950262333E-2</v>
      </c>
      <c r="P234" s="203">
        <v>0.1</v>
      </c>
      <c r="Q234" s="376">
        <v>0.3527453345289589</v>
      </c>
      <c r="R234" s="204"/>
      <c r="S234"/>
      <c r="T234" s="252"/>
    </row>
    <row r="235" spans="1:20" s="196" customFormat="1">
      <c r="A235" s="194"/>
      <c r="B235" s="222" t="s">
        <v>1159</v>
      </c>
      <c r="C235" s="235" t="s">
        <v>1157</v>
      </c>
      <c r="D235" s="234"/>
      <c r="E235" s="198" t="s">
        <v>1161</v>
      </c>
      <c r="F235" s="198" t="s">
        <v>1151</v>
      </c>
      <c r="G235" s="199">
        <v>44434</v>
      </c>
      <c r="H235" s="199">
        <v>45672</v>
      </c>
      <c r="I235" s="205" t="s">
        <v>1152</v>
      </c>
      <c r="J235" s="206">
        <v>21344.639999999999</v>
      </c>
      <c r="K235" s="206">
        <v>22077.279999999999</v>
      </c>
      <c r="L235" s="206">
        <v>21344.639999999999</v>
      </c>
      <c r="M235" s="206">
        <v>20000</v>
      </c>
      <c r="N235" s="202">
        <v>5.2499999999999998E-2</v>
      </c>
      <c r="O235" s="202">
        <v>1.0030336412405472E-3</v>
      </c>
      <c r="P235" s="203">
        <v>0.1</v>
      </c>
      <c r="Q235" s="376">
        <v>0.35374836817019945</v>
      </c>
      <c r="R235" s="204"/>
      <c r="S235"/>
      <c r="T235" s="252"/>
    </row>
    <row r="236" spans="1:20" s="196" customFormat="1">
      <c r="A236" s="194"/>
      <c r="B236" s="222" t="s">
        <v>1159</v>
      </c>
      <c r="C236" s="235" t="s">
        <v>1157</v>
      </c>
      <c r="D236" s="234"/>
      <c r="E236" s="198" t="s">
        <v>1161</v>
      </c>
      <c r="F236" s="198" t="s">
        <v>1151</v>
      </c>
      <c r="G236" s="199">
        <v>44434</v>
      </c>
      <c r="H236" s="199">
        <v>45901</v>
      </c>
      <c r="I236" s="205" t="s">
        <v>1152</v>
      </c>
      <c r="J236" s="206">
        <v>31064.17</v>
      </c>
      <c r="K236" s="206">
        <v>32332.79</v>
      </c>
      <c r="L236" s="206">
        <v>31064.17</v>
      </c>
      <c r="M236" s="206">
        <v>30000</v>
      </c>
      <c r="N236" s="202">
        <v>5.2499999999999998E-2</v>
      </c>
      <c r="O236" s="202">
        <v>1.4597766721394863E-3</v>
      </c>
      <c r="P236" s="203">
        <v>0.1</v>
      </c>
      <c r="Q236" s="376">
        <v>0.35520814484233892</v>
      </c>
      <c r="R236" s="204"/>
      <c r="S236"/>
      <c r="T236" s="252"/>
    </row>
    <row r="237" spans="1:20" s="196" customFormat="1">
      <c r="A237" s="194"/>
      <c r="B237" s="222" t="s">
        <v>1159</v>
      </c>
      <c r="C237" s="235" t="s">
        <v>1157</v>
      </c>
      <c r="D237" s="234"/>
      <c r="E237" s="198" t="s">
        <v>1161</v>
      </c>
      <c r="F237" s="198" t="s">
        <v>1151</v>
      </c>
      <c r="G237" s="199">
        <v>44230</v>
      </c>
      <c r="H237" s="199">
        <v>45831</v>
      </c>
      <c r="I237" s="205" t="s">
        <v>1152</v>
      </c>
      <c r="J237" s="206">
        <v>26731.13</v>
      </c>
      <c r="K237" s="206">
        <v>27760.02</v>
      </c>
      <c r="L237" s="206">
        <v>26731.13</v>
      </c>
      <c r="M237" s="206">
        <v>25000</v>
      </c>
      <c r="N237" s="202">
        <v>3.7499999999999999E-2</v>
      </c>
      <c r="O237" s="202">
        <v>1.2561571738091825E-3</v>
      </c>
      <c r="P237" s="203">
        <v>0.1</v>
      </c>
      <c r="Q237" s="376">
        <v>0.35646430201614809</v>
      </c>
      <c r="R237" s="204"/>
      <c r="S237"/>
      <c r="T237" s="252"/>
    </row>
    <row r="238" spans="1:20" s="196" customFormat="1">
      <c r="A238" s="194"/>
      <c r="B238" s="222" t="s">
        <v>1159</v>
      </c>
      <c r="C238" s="235" t="s">
        <v>1157</v>
      </c>
      <c r="D238" s="234"/>
      <c r="E238" s="198" t="s">
        <v>1161</v>
      </c>
      <c r="F238" s="198" t="s">
        <v>1151</v>
      </c>
      <c r="G238" s="199">
        <v>44230</v>
      </c>
      <c r="H238" s="199">
        <v>45831</v>
      </c>
      <c r="I238" s="205" t="s">
        <v>1152</v>
      </c>
      <c r="J238" s="206">
        <v>26731.13</v>
      </c>
      <c r="K238" s="206">
        <v>27760.02</v>
      </c>
      <c r="L238" s="206">
        <v>26731.13</v>
      </c>
      <c r="M238" s="206">
        <v>25000</v>
      </c>
      <c r="N238" s="202">
        <v>3.7499999999999999E-2</v>
      </c>
      <c r="O238" s="202">
        <v>1.2561571738091825E-3</v>
      </c>
      <c r="P238" s="203">
        <v>0.1</v>
      </c>
      <c r="Q238" s="376">
        <v>0.35772045918995726</v>
      </c>
      <c r="R238" s="204"/>
      <c r="S238"/>
      <c r="T238" s="252"/>
    </row>
    <row r="239" spans="1:20" s="196" customFormat="1">
      <c r="A239" s="194"/>
      <c r="B239" s="222" t="s">
        <v>1159</v>
      </c>
      <c r="C239" s="235" t="s">
        <v>1157</v>
      </c>
      <c r="D239" s="234"/>
      <c r="E239" s="198" t="s">
        <v>1161</v>
      </c>
      <c r="F239" s="198" t="s">
        <v>1151</v>
      </c>
      <c r="G239" s="199">
        <v>44230</v>
      </c>
      <c r="H239" s="199">
        <v>45831</v>
      </c>
      <c r="I239" s="205" t="s">
        <v>1152</v>
      </c>
      <c r="J239" s="206">
        <v>26731.13</v>
      </c>
      <c r="K239" s="206">
        <v>27760.02</v>
      </c>
      <c r="L239" s="206">
        <v>26731.13</v>
      </c>
      <c r="M239" s="206">
        <v>25000</v>
      </c>
      <c r="N239" s="202">
        <v>3.1E-2</v>
      </c>
      <c r="O239" s="202">
        <v>1.2561571738091825E-3</v>
      </c>
      <c r="P239" s="203">
        <v>0.1</v>
      </c>
      <c r="Q239" s="376">
        <v>0.35897661636376643</v>
      </c>
      <c r="R239" s="204"/>
      <c r="S239"/>
      <c r="T239" s="252"/>
    </row>
    <row r="240" spans="1:20" s="196" customFormat="1">
      <c r="A240" s="194"/>
      <c r="B240" s="222" t="s">
        <v>1159</v>
      </c>
      <c r="C240" s="235" t="s">
        <v>1157</v>
      </c>
      <c r="D240" s="234"/>
      <c r="E240" s="198" t="s">
        <v>1161</v>
      </c>
      <c r="F240" s="198" t="s">
        <v>1151</v>
      </c>
      <c r="G240" s="199">
        <v>44230</v>
      </c>
      <c r="H240" s="199">
        <v>45831</v>
      </c>
      <c r="I240" s="205" t="s">
        <v>1152</v>
      </c>
      <c r="J240" s="206">
        <v>26731.13</v>
      </c>
      <c r="K240" s="206">
        <v>27760.02</v>
      </c>
      <c r="L240" s="206">
        <v>26731.13</v>
      </c>
      <c r="M240" s="206">
        <v>25000</v>
      </c>
      <c r="N240" s="202">
        <v>3.1E-2</v>
      </c>
      <c r="O240" s="202">
        <v>1.2561571738091825E-3</v>
      </c>
      <c r="P240" s="203">
        <v>0.1</v>
      </c>
      <c r="Q240" s="376">
        <v>0.3602327735375756</v>
      </c>
      <c r="R240" s="204"/>
      <c r="S240"/>
      <c r="T240" s="252"/>
    </row>
    <row r="241" spans="1:20" s="196" customFormat="1">
      <c r="A241" s="194"/>
      <c r="B241" s="222" t="s">
        <v>1159</v>
      </c>
      <c r="C241" s="235" t="s">
        <v>1157</v>
      </c>
      <c r="D241" s="234"/>
      <c r="E241" s="198" t="s">
        <v>1161</v>
      </c>
      <c r="F241" s="198" t="s">
        <v>1151</v>
      </c>
      <c r="G241" s="199">
        <v>44204</v>
      </c>
      <c r="H241" s="199">
        <v>44944</v>
      </c>
      <c r="I241" s="205" t="s">
        <v>1152</v>
      </c>
      <c r="J241" s="206">
        <v>25169.279999999999</v>
      </c>
      <c r="K241" s="206">
        <v>25059.31</v>
      </c>
      <c r="L241" s="206">
        <v>25169.279999999999</v>
      </c>
      <c r="M241" s="206">
        <v>25000</v>
      </c>
      <c r="N241" s="202">
        <v>3.1E-2</v>
      </c>
      <c r="O241" s="202">
        <v>1.1827622562761834E-3</v>
      </c>
      <c r="P241" s="203">
        <v>0.1</v>
      </c>
      <c r="Q241" s="376">
        <v>0.36141553579385177</v>
      </c>
      <c r="R241" s="204"/>
      <c r="S241"/>
      <c r="T241" s="252"/>
    </row>
    <row r="242" spans="1:20" s="196" customFormat="1">
      <c r="A242" s="194"/>
      <c r="B242" s="222" t="s">
        <v>1159</v>
      </c>
      <c r="C242" s="235" t="s">
        <v>1157</v>
      </c>
      <c r="D242" s="234"/>
      <c r="E242" s="198" t="s">
        <v>1161</v>
      </c>
      <c r="F242" s="198" t="s">
        <v>1151</v>
      </c>
      <c r="G242" s="199">
        <v>44204</v>
      </c>
      <c r="H242" s="199">
        <v>44944</v>
      </c>
      <c r="I242" s="205" t="s">
        <v>1152</v>
      </c>
      <c r="J242" s="206">
        <v>25169.279999999999</v>
      </c>
      <c r="K242" s="206">
        <v>25059.31</v>
      </c>
      <c r="L242" s="206">
        <v>25169.279999999999</v>
      </c>
      <c r="M242" s="206">
        <v>25000</v>
      </c>
      <c r="N242" s="202">
        <v>3.1E-2</v>
      </c>
      <c r="O242" s="202">
        <v>1.1827622562761834E-3</v>
      </c>
      <c r="P242" s="203">
        <v>0.1</v>
      </c>
      <c r="Q242" s="376">
        <v>0.36259829805012794</v>
      </c>
      <c r="R242" s="204"/>
      <c r="S242"/>
      <c r="T242" s="252"/>
    </row>
    <row r="243" spans="1:20" s="196" customFormat="1">
      <c r="A243" s="194"/>
      <c r="B243" s="222" t="s">
        <v>1159</v>
      </c>
      <c r="C243" s="235" t="s">
        <v>1157</v>
      </c>
      <c r="D243" s="234"/>
      <c r="E243" s="198" t="s">
        <v>1161</v>
      </c>
      <c r="F243" s="198" t="s">
        <v>1151</v>
      </c>
      <c r="G243" s="199">
        <v>44204</v>
      </c>
      <c r="H243" s="199">
        <v>44944</v>
      </c>
      <c r="I243" s="205" t="s">
        <v>1152</v>
      </c>
      <c r="J243" s="206">
        <v>25169.279999999999</v>
      </c>
      <c r="K243" s="206">
        <v>25059.31</v>
      </c>
      <c r="L243" s="206">
        <v>25169.279999999999</v>
      </c>
      <c r="M243" s="206">
        <v>25000</v>
      </c>
      <c r="N243" s="202">
        <v>3.7499999999999999E-2</v>
      </c>
      <c r="O243" s="202">
        <v>1.1827622562761834E-3</v>
      </c>
      <c r="P243" s="203">
        <v>0.1</v>
      </c>
      <c r="Q243" s="376">
        <v>0.36378106030640411</v>
      </c>
      <c r="R243" s="204"/>
      <c r="S243"/>
      <c r="T243" s="252"/>
    </row>
    <row r="244" spans="1:20" s="196" customFormat="1">
      <c r="A244" s="194"/>
      <c r="B244" s="222" t="s">
        <v>1159</v>
      </c>
      <c r="C244" s="235" t="s">
        <v>1157</v>
      </c>
      <c r="D244" s="234"/>
      <c r="E244" s="198" t="s">
        <v>1161</v>
      </c>
      <c r="F244" s="198" t="s">
        <v>1151</v>
      </c>
      <c r="G244" s="199">
        <v>44894</v>
      </c>
      <c r="H244" s="199">
        <v>45398</v>
      </c>
      <c r="I244" s="205" t="s">
        <v>1152</v>
      </c>
      <c r="J244" s="206">
        <v>100854.97</v>
      </c>
      <c r="K244" s="206">
        <v>100527.39</v>
      </c>
      <c r="L244" s="206">
        <v>100854.97</v>
      </c>
      <c r="M244" s="206">
        <v>100000</v>
      </c>
      <c r="N244" s="202">
        <v>3.7499999999999999E-2</v>
      </c>
      <c r="O244" s="202">
        <v>4.7394066049512261E-3</v>
      </c>
      <c r="P244" s="203">
        <v>0.1</v>
      </c>
      <c r="Q244" s="376">
        <v>0.36852046691135532</v>
      </c>
      <c r="R244" s="204"/>
      <c r="S244"/>
      <c r="T244" s="252"/>
    </row>
    <row r="245" spans="1:20" s="196" customFormat="1">
      <c r="A245" s="194"/>
      <c r="B245" s="222" t="s">
        <v>1159</v>
      </c>
      <c r="C245" s="235" t="s">
        <v>1157</v>
      </c>
      <c r="D245" s="234"/>
      <c r="E245" s="198" t="s">
        <v>1161</v>
      </c>
      <c r="F245" s="198" t="s">
        <v>1151</v>
      </c>
      <c r="G245" s="199">
        <v>44894</v>
      </c>
      <c r="H245" s="199">
        <v>45398</v>
      </c>
      <c r="I245" s="205" t="s">
        <v>1152</v>
      </c>
      <c r="J245" s="206">
        <v>100854.97</v>
      </c>
      <c r="K245" s="206">
        <v>100527.39</v>
      </c>
      <c r="L245" s="206">
        <v>100854.97</v>
      </c>
      <c r="M245" s="206">
        <v>100000</v>
      </c>
      <c r="N245" s="202">
        <v>6.7500000000000004E-2</v>
      </c>
      <c r="O245" s="202">
        <v>4.7394066049512261E-3</v>
      </c>
      <c r="P245" s="203">
        <v>0.1</v>
      </c>
      <c r="Q245" s="376">
        <v>0.37325987351630652</v>
      </c>
      <c r="R245" s="204"/>
      <c r="S245"/>
      <c r="T245" s="252"/>
    </row>
    <row r="246" spans="1:20" s="196" customFormat="1">
      <c r="A246" s="194"/>
      <c r="B246" s="222" t="s">
        <v>1159</v>
      </c>
      <c r="C246" s="235" t="s">
        <v>1157</v>
      </c>
      <c r="D246" s="234"/>
      <c r="E246" s="198" t="s">
        <v>1161</v>
      </c>
      <c r="F246" s="198" t="s">
        <v>1151</v>
      </c>
      <c r="G246" s="199">
        <v>44894</v>
      </c>
      <c r="H246" s="199">
        <v>45398</v>
      </c>
      <c r="I246" s="205" t="s">
        <v>1152</v>
      </c>
      <c r="J246" s="206">
        <v>100854.97</v>
      </c>
      <c r="K246" s="206">
        <v>100527.39</v>
      </c>
      <c r="L246" s="206">
        <v>100854.97</v>
      </c>
      <c r="M246" s="206">
        <v>100000</v>
      </c>
      <c r="N246" s="202">
        <v>0.06</v>
      </c>
      <c r="O246" s="202">
        <v>4.7394066049512261E-3</v>
      </c>
      <c r="P246" s="203">
        <v>0.1</v>
      </c>
      <c r="Q246" s="376">
        <v>0.37799928012125772</v>
      </c>
      <c r="R246" s="204"/>
      <c r="S246"/>
      <c r="T246" s="252"/>
    </row>
    <row r="247" spans="1:20" s="196" customFormat="1">
      <c r="A247" s="194"/>
      <c r="B247" s="222" t="s">
        <v>1159</v>
      </c>
      <c r="C247" s="235" t="s">
        <v>1165</v>
      </c>
      <c r="D247" s="234"/>
      <c r="E247" s="198" t="s">
        <v>1161</v>
      </c>
      <c r="F247" s="198" t="s">
        <v>1151</v>
      </c>
      <c r="G247" s="199">
        <v>44770</v>
      </c>
      <c r="H247" s="199">
        <v>45502</v>
      </c>
      <c r="I247" s="205" t="s">
        <v>1152</v>
      </c>
      <c r="J247" s="206">
        <v>205952.54</v>
      </c>
      <c r="K247" s="206">
        <v>202842.69</v>
      </c>
      <c r="L247" s="206">
        <v>205952.54</v>
      </c>
      <c r="M247" s="206">
        <v>200000</v>
      </c>
      <c r="N247" s="202">
        <v>4.2500000000000003E-2</v>
      </c>
      <c r="O247" s="202">
        <v>9.6781827249810461E-3</v>
      </c>
      <c r="P247" s="203">
        <v>0.1</v>
      </c>
      <c r="Q247" s="376">
        <v>0.38767746284623877</v>
      </c>
      <c r="R247" s="204"/>
      <c r="S247"/>
      <c r="T247" s="252"/>
    </row>
    <row r="248" spans="1:20" s="196" customFormat="1">
      <c r="A248" s="194"/>
      <c r="B248" s="222" t="s">
        <v>1159</v>
      </c>
      <c r="C248" s="235" t="s">
        <v>1165</v>
      </c>
      <c r="D248" s="234"/>
      <c r="E248" s="198" t="s">
        <v>1161</v>
      </c>
      <c r="F248" s="198" t="s">
        <v>1151</v>
      </c>
      <c r="G248" s="199">
        <v>44462</v>
      </c>
      <c r="H248" s="199">
        <v>45558</v>
      </c>
      <c r="I248" s="205" t="s">
        <v>1152</v>
      </c>
      <c r="J248" s="206">
        <v>100904.65</v>
      </c>
      <c r="K248" s="206">
        <v>100000</v>
      </c>
      <c r="L248" s="206">
        <v>100904.65</v>
      </c>
      <c r="M248" s="206">
        <v>100000</v>
      </c>
      <c r="N248" s="202">
        <v>4.2500000000000003E-2</v>
      </c>
      <c r="O248" s="202">
        <v>4.741741182217314E-3</v>
      </c>
      <c r="P248" s="203">
        <v>0.1</v>
      </c>
      <c r="Q248" s="376">
        <v>0.39241920402845609</v>
      </c>
      <c r="R248" s="204"/>
      <c r="S248"/>
      <c r="T248" s="252"/>
    </row>
    <row r="249" spans="1:20" s="196" customFormat="1">
      <c r="A249" s="194"/>
      <c r="B249" s="222" t="s">
        <v>1159</v>
      </c>
      <c r="C249" s="235" t="s">
        <v>1165</v>
      </c>
      <c r="D249" s="234"/>
      <c r="E249" s="198" t="s">
        <v>1161</v>
      </c>
      <c r="F249" s="198" t="s">
        <v>1151</v>
      </c>
      <c r="G249" s="199">
        <v>44462</v>
      </c>
      <c r="H249" s="199">
        <v>45558</v>
      </c>
      <c r="I249" s="205" t="s">
        <v>1152</v>
      </c>
      <c r="J249" s="206">
        <v>100904.65</v>
      </c>
      <c r="K249" s="206">
        <v>100000</v>
      </c>
      <c r="L249" s="206">
        <v>100904.65</v>
      </c>
      <c r="M249" s="206">
        <v>100000</v>
      </c>
      <c r="N249" s="202">
        <v>4.2500000000000003E-2</v>
      </c>
      <c r="O249" s="202">
        <v>4.741741182217314E-3</v>
      </c>
      <c r="P249" s="203">
        <v>0.1</v>
      </c>
      <c r="Q249" s="376">
        <v>0.39716094521067341</v>
      </c>
      <c r="R249" s="204"/>
      <c r="S249"/>
      <c r="T249" s="252"/>
    </row>
    <row r="250" spans="1:20" s="196" customFormat="1">
      <c r="A250" s="194"/>
      <c r="B250" s="222" t="s">
        <v>1159</v>
      </c>
      <c r="C250" s="235" t="s">
        <v>1165</v>
      </c>
      <c r="D250" s="234"/>
      <c r="E250" s="198" t="s">
        <v>1161</v>
      </c>
      <c r="F250" s="198" t="s">
        <v>1151</v>
      </c>
      <c r="G250" s="199">
        <v>44462</v>
      </c>
      <c r="H250" s="199">
        <v>45558</v>
      </c>
      <c r="I250" s="205" t="s">
        <v>1152</v>
      </c>
      <c r="J250" s="206">
        <v>50452.33</v>
      </c>
      <c r="K250" s="206">
        <v>50000</v>
      </c>
      <c r="L250" s="206">
        <v>50452.33</v>
      </c>
      <c r="M250" s="206">
        <v>50000</v>
      </c>
      <c r="N250" s="202">
        <v>4.2500000000000003E-2</v>
      </c>
      <c r="O250" s="202">
        <v>2.3708708260701374E-3</v>
      </c>
      <c r="P250" s="203">
        <v>0.1</v>
      </c>
      <c r="Q250" s="376">
        <v>0.39953181603674354</v>
      </c>
      <c r="R250" s="204"/>
      <c r="S250"/>
      <c r="T250" s="252"/>
    </row>
    <row r="251" spans="1:20" s="196" customFormat="1" ht="15" customHeight="1">
      <c r="A251" s="194"/>
      <c r="B251" s="222" t="s">
        <v>1159</v>
      </c>
      <c r="C251" s="235" t="s">
        <v>1165</v>
      </c>
      <c r="D251" s="234"/>
      <c r="E251" s="198" t="s">
        <v>1161</v>
      </c>
      <c r="F251" s="198" t="s">
        <v>1151</v>
      </c>
      <c r="G251" s="199">
        <v>44462</v>
      </c>
      <c r="H251" s="199">
        <v>45558</v>
      </c>
      <c r="I251" s="198" t="s">
        <v>1152</v>
      </c>
      <c r="J251" s="200">
        <v>50452.33</v>
      </c>
      <c r="K251" s="200">
        <v>50000</v>
      </c>
      <c r="L251" s="200">
        <v>50452.33</v>
      </c>
      <c r="M251" s="200">
        <v>50000</v>
      </c>
      <c r="N251" s="201">
        <v>4.2500000000000003E-2</v>
      </c>
      <c r="O251" s="202">
        <v>2.3708708260701374E-3</v>
      </c>
      <c r="P251" s="203">
        <v>0.1</v>
      </c>
      <c r="Q251" s="376">
        <v>0.40190268686281366</v>
      </c>
      <c r="R251" s="204"/>
      <c r="S251"/>
      <c r="T251" s="252"/>
    </row>
    <row r="252" spans="1:20" s="196" customFormat="1">
      <c r="A252" s="194"/>
      <c r="B252" s="222" t="s">
        <v>1159</v>
      </c>
      <c r="C252" s="235" t="s">
        <v>1165</v>
      </c>
      <c r="D252" s="234"/>
      <c r="E252" s="198" t="s">
        <v>1161</v>
      </c>
      <c r="F252" s="198" t="s">
        <v>1151</v>
      </c>
      <c r="G252" s="199">
        <v>44462</v>
      </c>
      <c r="H252" s="199">
        <v>45558</v>
      </c>
      <c r="I252" s="205" t="s">
        <v>1152</v>
      </c>
      <c r="J252" s="206">
        <v>50452.33</v>
      </c>
      <c r="K252" s="206">
        <v>50000</v>
      </c>
      <c r="L252" s="206">
        <v>50452.33</v>
      </c>
      <c r="M252" s="206">
        <v>50000</v>
      </c>
      <c r="N252" s="202">
        <v>4.2500000000000003E-2</v>
      </c>
      <c r="O252" s="202">
        <v>2.3708708260701374E-3</v>
      </c>
      <c r="P252" s="203">
        <v>0.1</v>
      </c>
      <c r="Q252" s="376">
        <v>0.40427355768888379</v>
      </c>
      <c r="R252" s="204"/>
      <c r="S252"/>
      <c r="T252" s="252"/>
    </row>
    <row r="253" spans="1:20" s="196" customFormat="1">
      <c r="A253" s="194"/>
      <c r="B253" s="222" t="s">
        <v>1159</v>
      </c>
      <c r="C253" s="235" t="s">
        <v>1165</v>
      </c>
      <c r="D253" s="234"/>
      <c r="E253" s="198" t="s">
        <v>1161</v>
      </c>
      <c r="F253" s="198" t="s">
        <v>1151</v>
      </c>
      <c r="G253" s="199">
        <v>44462</v>
      </c>
      <c r="H253" s="199">
        <v>45558</v>
      </c>
      <c r="I253" s="205" t="s">
        <v>1152</v>
      </c>
      <c r="J253" s="206">
        <v>50452.33</v>
      </c>
      <c r="K253" s="206">
        <v>50000</v>
      </c>
      <c r="L253" s="206">
        <v>50452.33</v>
      </c>
      <c r="M253" s="206">
        <v>50000</v>
      </c>
      <c r="N253" s="202">
        <v>4.2500000000000003E-2</v>
      </c>
      <c r="O253" s="202">
        <v>2.3708708260701374E-3</v>
      </c>
      <c r="P253" s="203">
        <v>0.1</v>
      </c>
      <c r="Q253" s="376">
        <v>0.40664442851495392</v>
      </c>
      <c r="R253" s="204"/>
      <c r="S253"/>
      <c r="T253" s="252"/>
    </row>
    <row r="254" spans="1:20" s="196" customFormat="1">
      <c r="A254" s="194"/>
      <c r="B254" s="222" t="s">
        <v>1159</v>
      </c>
      <c r="C254" s="235" t="s">
        <v>1165</v>
      </c>
      <c r="D254" s="234"/>
      <c r="E254" s="198" t="s">
        <v>1161</v>
      </c>
      <c r="F254" s="198" t="s">
        <v>1151</v>
      </c>
      <c r="G254" s="199">
        <v>44631</v>
      </c>
      <c r="H254" s="199">
        <v>45362</v>
      </c>
      <c r="I254" s="205" t="s">
        <v>1152</v>
      </c>
      <c r="J254" s="206">
        <v>100216.16</v>
      </c>
      <c r="K254" s="206">
        <v>100000</v>
      </c>
      <c r="L254" s="206">
        <v>100216.16</v>
      </c>
      <c r="M254" s="206">
        <v>100000</v>
      </c>
      <c r="N254" s="202">
        <v>4.2500000000000003E-2</v>
      </c>
      <c r="O254" s="202">
        <v>4.7093874563330779E-3</v>
      </c>
      <c r="P254" s="203">
        <v>0.1</v>
      </c>
      <c r="Q254" s="376">
        <v>0.41135381597128701</v>
      </c>
      <c r="R254" s="204"/>
      <c r="S254"/>
      <c r="T254" s="252"/>
    </row>
    <row r="255" spans="1:20" s="196" customFormat="1">
      <c r="A255" s="194"/>
      <c r="B255" s="222" t="s">
        <v>1159</v>
      </c>
      <c r="C255" s="235" t="s">
        <v>1165</v>
      </c>
      <c r="D255" s="234"/>
      <c r="E255" s="198" t="s">
        <v>1161</v>
      </c>
      <c r="F255" s="198" t="s">
        <v>1151</v>
      </c>
      <c r="G255" s="199">
        <v>44631</v>
      </c>
      <c r="H255" s="199">
        <v>45362</v>
      </c>
      <c r="I255" s="205" t="s">
        <v>1152</v>
      </c>
      <c r="J255" s="206">
        <v>100216.16</v>
      </c>
      <c r="K255" s="206">
        <v>100000</v>
      </c>
      <c r="L255" s="206">
        <v>100216.16</v>
      </c>
      <c r="M255" s="206">
        <v>100000</v>
      </c>
      <c r="N255" s="202">
        <v>4.2500000000000003E-2</v>
      </c>
      <c r="O255" s="202">
        <v>4.7093874563330779E-3</v>
      </c>
      <c r="P255" s="203">
        <v>0.1</v>
      </c>
      <c r="Q255" s="376">
        <v>0.4160632034276201</v>
      </c>
      <c r="R255" s="204"/>
      <c r="S255"/>
      <c r="T255" s="252"/>
    </row>
    <row r="256" spans="1:20" s="196" customFormat="1">
      <c r="A256" s="194"/>
      <c r="B256" s="222" t="s">
        <v>1159</v>
      </c>
      <c r="C256" s="235" t="s">
        <v>1165</v>
      </c>
      <c r="D256" s="234"/>
      <c r="E256" s="198" t="s">
        <v>1161</v>
      </c>
      <c r="F256" s="198" t="s">
        <v>1151</v>
      </c>
      <c r="G256" s="199">
        <v>44631</v>
      </c>
      <c r="H256" s="199">
        <v>45362</v>
      </c>
      <c r="I256" s="205" t="s">
        <v>1152</v>
      </c>
      <c r="J256" s="206">
        <v>100216.16</v>
      </c>
      <c r="K256" s="206">
        <v>100000</v>
      </c>
      <c r="L256" s="206">
        <v>100216.16</v>
      </c>
      <c r="M256" s="206">
        <v>100000</v>
      </c>
      <c r="N256" s="202">
        <v>7.0000000000000007E-2</v>
      </c>
      <c r="O256" s="202">
        <v>4.7093874563330779E-3</v>
      </c>
      <c r="P256" s="203">
        <v>0.1</v>
      </c>
      <c r="Q256" s="376">
        <v>0.42077259088395319</v>
      </c>
      <c r="R256" s="204"/>
      <c r="S256"/>
      <c r="T256" s="252"/>
    </row>
    <row r="257" spans="1:20" s="196" customFormat="1">
      <c r="A257" s="194"/>
      <c r="B257" s="222" t="s">
        <v>1159</v>
      </c>
      <c r="C257" s="235" t="s">
        <v>1165</v>
      </c>
      <c r="D257" s="234"/>
      <c r="E257" s="198" t="s">
        <v>1161</v>
      </c>
      <c r="F257" s="198" t="s">
        <v>1151</v>
      </c>
      <c r="G257" s="199">
        <v>44631</v>
      </c>
      <c r="H257" s="199">
        <v>45362</v>
      </c>
      <c r="I257" s="205" t="s">
        <v>1152</v>
      </c>
      <c r="J257" s="206">
        <v>100216.16</v>
      </c>
      <c r="K257" s="206">
        <v>100000</v>
      </c>
      <c r="L257" s="206">
        <v>100216.16</v>
      </c>
      <c r="M257" s="206">
        <v>100000</v>
      </c>
      <c r="N257" s="202">
        <v>7.0000000000000007E-2</v>
      </c>
      <c r="O257" s="202">
        <v>4.7093874563330779E-3</v>
      </c>
      <c r="P257" s="203">
        <v>0.1</v>
      </c>
      <c r="Q257" s="376">
        <v>0.42548197834028628</v>
      </c>
      <c r="R257" s="204"/>
      <c r="S257"/>
      <c r="T257" s="252"/>
    </row>
    <row r="258" spans="1:20" s="196" customFormat="1">
      <c r="A258" s="194"/>
      <c r="B258" s="222" t="s">
        <v>1159</v>
      </c>
      <c r="C258" s="235" t="s">
        <v>1165</v>
      </c>
      <c r="D258" s="234"/>
      <c r="E258" s="198" t="s">
        <v>1161</v>
      </c>
      <c r="F258" s="198" t="s">
        <v>1151</v>
      </c>
      <c r="G258" s="199">
        <v>44896</v>
      </c>
      <c r="H258" s="199">
        <v>45208</v>
      </c>
      <c r="I258" s="205" t="s">
        <v>1152</v>
      </c>
      <c r="J258" s="206">
        <v>100739.38</v>
      </c>
      <c r="K258" s="206">
        <v>100492.6</v>
      </c>
      <c r="L258" s="206">
        <v>100739.38</v>
      </c>
      <c r="M258" s="206">
        <v>100000</v>
      </c>
      <c r="N258" s="202">
        <v>7.0000000000000007E-2</v>
      </c>
      <c r="O258" s="202">
        <v>4.7339747654547067E-3</v>
      </c>
      <c r="P258" s="203">
        <v>0.1</v>
      </c>
      <c r="Q258" s="376">
        <v>0.43021595310574101</v>
      </c>
      <c r="R258" s="204"/>
      <c r="S258"/>
      <c r="T258" s="252"/>
    </row>
    <row r="259" spans="1:20" s="196" customFormat="1">
      <c r="A259" s="194"/>
      <c r="B259" s="222" t="s">
        <v>1159</v>
      </c>
      <c r="C259" s="235" t="s">
        <v>1165</v>
      </c>
      <c r="D259" s="234"/>
      <c r="E259" s="198" t="s">
        <v>1161</v>
      </c>
      <c r="F259" s="198" t="s">
        <v>1151</v>
      </c>
      <c r="G259" s="199">
        <v>44896</v>
      </c>
      <c r="H259" s="199">
        <v>45208</v>
      </c>
      <c r="I259" s="205" t="s">
        <v>1152</v>
      </c>
      <c r="J259" s="206">
        <v>100739.38</v>
      </c>
      <c r="K259" s="206">
        <v>100492.6</v>
      </c>
      <c r="L259" s="206">
        <v>100739.38</v>
      </c>
      <c r="M259" s="206">
        <v>100000</v>
      </c>
      <c r="N259" s="202">
        <v>7.0000000000000007E-2</v>
      </c>
      <c r="O259" s="202">
        <v>4.7339747654547067E-3</v>
      </c>
      <c r="P259" s="203">
        <v>0.1</v>
      </c>
      <c r="Q259" s="376">
        <v>0.43494992787119574</v>
      </c>
      <c r="R259" s="204"/>
      <c r="S259"/>
      <c r="T259" s="252"/>
    </row>
    <row r="260" spans="1:20" s="196" customFormat="1">
      <c r="A260" s="194"/>
      <c r="B260" s="222" t="s">
        <v>1159</v>
      </c>
      <c r="C260" s="235" t="s">
        <v>1165</v>
      </c>
      <c r="D260" s="234"/>
      <c r="E260" s="198" t="s">
        <v>1161</v>
      </c>
      <c r="F260" s="198" t="s">
        <v>1151</v>
      </c>
      <c r="G260" s="199">
        <v>44658</v>
      </c>
      <c r="H260" s="199">
        <v>45208</v>
      </c>
      <c r="I260" s="205" t="s">
        <v>1152</v>
      </c>
      <c r="J260" s="206">
        <v>100738.64</v>
      </c>
      <c r="K260" s="206">
        <v>100000</v>
      </c>
      <c r="L260" s="206">
        <v>100738.64</v>
      </c>
      <c r="M260" s="206">
        <v>100000</v>
      </c>
      <c r="N260" s="202">
        <v>3.5000000000000003E-2</v>
      </c>
      <c r="O260" s="202">
        <v>4.7339399911556545E-3</v>
      </c>
      <c r="P260" s="203">
        <v>0.1</v>
      </c>
      <c r="Q260" s="376">
        <v>0.43968386786235142</v>
      </c>
      <c r="R260" s="204"/>
      <c r="S260"/>
      <c r="T260" s="252"/>
    </row>
    <row r="261" spans="1:20" s="196" customFormat="1">
      <c r="A261" s="194"/>
      <c r="B261" s="222" t="s">
        <v>1159</v>
      </c>
      <c r="C261" s="235" t="s">
        <v>1165</v>
      </c>
      <c r="D261" s="234"/>
      <c r="E261" s="198" t="s">
        <v>1161</v>
      </c>
      <c r="F261" s="198" t="s">
        <v>1151</v>
      </c>
      <c r="G261" s="199">
        <v>44658</v>
      </c>
      <c r="H261" s="199">
        <v>45208</v>
      </c>
      <c r="I261" s="205" t="s">
        <v>1152</v>
      </c>
      <c r="J261" s="206">
        <v>100738.64</v>
      </c>
      <c r="K261" s="206">
        <v>100000</v>
      </c>
      <c r="L261" s="206">
        <v>100738.64</v>
      </c>
      <c r="M261" s="206">
        <v>100000</v>
      </c>
      <c r="N261" s="202">
        <v>3.5000000000000003E-2</v>
      </c>
      <c r="O261" s="202">
        <v>4.7339399911556545E-3</v>
      </c>
      <c r="P261" s="203">
        <v>0.1</v>
      </c>
      <c r="Q261" s="376">
        <v>0.4444178078535071</v>
      </c>
      <c r="R261" s="204"/>
      <c r="S261"/>
      <c r="T261" s="252"/>
    </row>
    <row r="262" spans="1:20" s="196" customFormat="1">
      <c r="A262" s="194"/>
      <c r="B262" s="222" t="s">
        <v>1159</v>
      </c>
      <c r="C262" s="235" t="s">
        <v>1165</v>
      </c>
      <c r="D262" s="234"/>
      <c r="E262" s="198" t="s">
        <v>1161</v>
      </c>
      <c r="F262" s="198" t="s">
        <v>1151</v>
      </c>
      <c r="G262" s="199">
        <v>44677</v>
      </c>
      <c r="H262" s="199">
        <v>45231</v>
      </c>
      <c r="I262" s="205" t="s">
        <v>1152</v>
      </c>
      <c r="J262" s="206">
        <v>100577.44</v>
      </c>
      <c r="K262" s="206">
        <v>100000</v>
      </c>
      <c r="L262" s="206">
        <v>100577.44</v>
      </c>
      <c r="M262" s="206">
        <v>100000</v>
      </c>
      <c r="N262" s="202">
        <v>3.5000000000000003E-2</v>
      </c>
      <c r="O262" s="202">
        <v>4.7263648330378334E-3</v>
      </c>
      <c r="P262" s="203">
        <v>0.1</v>
      </c>
      <c r="Q262" s="376">
        <v>0.44914417268654494</v>
      </c>
      <c r="R262" s="204"/>
      <c r="S262"/>
      <c r="T262" s="252"/>
    </row>
    <row r="263" spans="1:20" s="196" customFormat="1">
      <c r="A263" s="194"/>
      <c r="B263" s="222" t="s">
        <v>1159</v>
      </c>
      <c r="C263" s="235" t="s">
        <v>1165</v>
      </c>
      <c r="D263" s="234"/>
      <c r="E263" s="198" t="s">
        <v>1161</v>
      </c>
      <c r="F263" s="198" t="s">
        <v>1151</v>
      </c>
      <c r="G263" s="199">
        <v>44215</v>
      </c>
      <c r="H263" s="199">
        <v>45310</v>
      </c>
      <c r="I263" s="205" t="s">
        <v>1152</v>
      </c>
      <c r="J263" s="206">
        <v>50510.5</v>
      </c>
      <c r="K263" s="206">
        <v>50351.01</v>
      </c>
      <c r="L263" s="206">
        <v>50510.5</v>
      </c>
      <c r="M263" s="206">
        <v>50000</v>
      </c>
      <c r="N263" s="202">
        <v>3.5000000000000003E-2</v>
      </c>
      <c r="O263" s="202">
        <v>2.3736043679294032E-3</v>
      </c>
      <c r="P263" s="203">
        <v>0.1</v>
      </c>
      <c r="Q263" s="376">
        <v>0.45151777705447432</v>
      </c>
      <c r="R263" s="204"/>
      <c r="S263"/>
      <c r="T263" s="252"/>
    </row>
    <row r="264" spans="1:20" s="196" customFormat="1">
      <c r="A264" s="194"/>
      <c r="B264" s="222" t="s">
        <v>1159</v>
      </c>
      <c r="C264" s="235" t="s">
        <v>1165</v>
      </c>
      <c r="D264" s="234"/>
      <c r="E264" s="198" t="s">
        <v>1161</v>
      </c>
      <c r="F264" s="198" t="s">
        <v>1151</v>
      </c>
      <c r="G264" s="199">
        <v>44215</v>
      </c>
      <c r="H264" s="199">
        <v>45310</v>
      </c>
      <c r="I264" s="205" t="s">
        <v>1152</v>
      </c>
      <c r="J264" s="206">
        <v>50510.5</v>
      </c>
      <c r="K264" s="206">
        <v>50351.01</v>
      </c>
      <c r="L264" s="206">
        <v>50510.5</v>
      </c>
      <c r="M264" s="206">
        <v>50000</v>
      </c>
      <c r="N264" s="202">
        <v>3.5000000000000003E-2</v>
      </c>
      <c r="O264" s="202">
        <v>2.3736043679294032E-3</v>
      </c>
      <c r="P264" s="203">
        <v>0.1</v>
      </c>
      <c r="Q264" s="376">
        <v>0.45389138142240371</v>
      </c>
      <c r="R264" s="204"/>
      <c r="S264"/>
      <c r="T264" s="252"/>
    </row>
    <row r="265" spans="1:20" s="196" customFormat="1">
      <c r="A265" s="194"/>
      <c r="B265" s="222" t="s">
        <v>1159</v>
      </c>
      <c r="C265" s="235" t="s">
        <v>1165</v>
      </c>
      <c r="D265" s="234"/>
      <c r="E265" s="198" t="s">
        <v>1161</v>
      </c>
      <c r="F265" s="198" t="s">
        <v>1151</v>
      </c>
      <c r="G265" s="199">
        <v>44215</v>
      </c>
      <c r="H265" s="199">
        <v>45310</v>
      </c>
      <c r="I265" s="205" t="s">
        <v>1152</v>
      </c>
      <c r="J265" s="206">
        <v>50510.5</v>
      </c>
      <c r="K265" s="206">
        <v>50351.01</v>
      </c>
      <c r="L265" s="206">
        <v>50510.5</v>
      </c>
      <c r="M265" s="206">
        <v>50000</v>
      </c>
      <c r="N265" s="202">
        <v>3.5000000000000003E-2</v>
      </c>
      <c r="O265" s="202">
        <v>2.3736043679294032E-3</v>
      </c>
      <c r="P265" s="203">
        <v>0.1</v>
      </c>
      <c r="Q265" s="376">
        <v>0.45626498579033309</v>
      </c>
      <c r="R265" s="204"/>
      <c r="S265"/>
      <c r="T265" s="252"/>
    </row>
    <row r="266" spans="1:20" s="196" customFormat="1">
      <c r="A266" s="194"/>
      <c r="B266" s="222" t="s">
        <v>1159</v>
      </c>
      <c r="C266" s="235" t="s">
        <v>1165</v>
      </c>
      <c r="D266" s="234"/>
      <c r="E266" s="198" t="s">
        <v>1161</v>
      </c>
      <c r="F266" s="198" t="s">
        <v>1151</v>
      </c>
      <c r="G266" s="199">
        <v>44215</v>
      </c>
      <c r="H266" s="199">
        <v>45310</v>
      </c>
      <c r="I266" s="205" t="s">
        <v>1152</v>
      </c>
      <c r="J266" s="206">
        <v>50510.5</v>
      </c>
      <c r="K266" s="206">
        <v>50351.01</v>
      </c>
      <c r="L266" s="206">
        <v>50510.5</v>
      </c>
      <c r="M266" s="206">
        <v>50000</v>
      </c>
      <c r="N266" s="202">
        <v>3.5000000000000003E-2</v>
      </c>
      <c r="O266" s="202">
        <v>2.3736043679294032E-3</v>
      </c>
      <c r="P266" s="203">
        <v>0.1</v>
      </c>
      <c r="Q266" s="376">
        <v>0.45863859015826247</v>
      </c>
      <c r="R266" s="204"/>
      <c r="S266"/>
      <c r="T266" s="252"/>
    </row>
    <row r="267" spans="1:20" s="196" customFormat="1">
      <c r="A267" s="194"/>
      <c r="B267" s="222" t="s">
        <v>1159</v>
      </c>
      <c r="C267" s="235" t="s">
        <v>1165</v>
      </c>
      <c r="D267" s="234"/>
      <c r="E267" s="198" t="s">
        <v>1161</v>
      </c>
      <c r="F267" s="198" t="s">
        <v>1151</v>
      </c>
      <c r="G267" s="199">
        <v>44215</v>
      </c>
      <c r="H267" s="199">
        <v>45310</v>
      </c>
      <c r="I267" s="205" t="s">
        <v>1152</v>
      </c>
      <c r="J267" s="206">
        <v>50510.5</v>
      </c>
      <c r="K267" s="206">
        <v>50351.01</v>
      </c>
      <c r="L267" s="206">
        <v>50510.5</v>
      </c>
      <c r="M267" s="206">
        <v>50000</v>
      </c>
      <c r="N267" s="202">
        <v>3.5000000000000003E-2</v>
      </c>
      <c r="O267" s="202">
        <v>2.3736043679294032E-3</v>
      </c>
      <c r="P267" s="203">
        <v>0.1</v>
      </c>
      <c r="Q267" s="376">
        <v>0.46101219452619185</v>
      </c>
      <c r="R267" s="204"/>
      <c r="S267"/>
      <c r="T267" s="252"/>
    </row>
    <row r="268" spans="1:20" s="196" customFormat="1">
      <c r="A268" s="194"/>
      <c r="B268" s="222" t="s">
        <v>1159</v>
      </c>
      <c r="C268" s="235" t="s">
        <v>1165</v>
      </c>
      <c r="D268" s="234"/>
      <c r="E268" s="198" t="s">
        <v>1161</v>
      </c>
      <c r="F268" s="198" t="s">
        <v>1151</v>
      </c>
      <c r="G268" s="199">
        <v>44215</v>
      </c>
      <c r="H268" s="199">
        <v>45310</v>
      </c>
      <c r="I268" s="205" t="s">
        <v>1152</v>
      </c>
      <c r="J268" s="206">
        <v>50510.5</v>
      </c>
      <c r="K268" s="206">
        <v>50351.01</v>
      </c>
      <c r="L268" s="206">
        <v>50510.5</v>
      </c>
      <c r="M268" s="206">
        <v>50000</v>
      </c>
      <c r="N268" s="202">
        <v>3.5000000000000003E-2</v>
      </c>
      <c r="O268" s="202">
        <v>2.3736043679294032E-3</v>
      </c>
      <c r="P268" s="203">
        <v>0.1</v>
      </c>
      <c r="Q268" s="376">
        <v>0.46338579889412124</v>
      </c>
      <c r="R268" s="204"/>
      <c r="S268"/>
      <c r="T268" s="252"/>
    </row>
    <row r="269" spans="1:20" s="196" customFormat="1">
      <c r="A269" s="194"/>
      <c r="B269" s="222" t="s">
        <v>1159</v>
      </c>
      <c r="C269" s="235" t="s">
        <v>1165</v>
      </c>
      <c r="D269" s="234"/>
      <c r="E269" s="198" t="s">
        <v>1161</v>
      </c>
      <c r="F269" s="198" t="s">
        <v>1151</v>
      </c>
      <c r="G269" s="199">
        <v>44215</v>
      </c>
      <c r="H269" s="199">
        <v>45310</v>
      </c>
      <c r="I269" s="205" t="s">
        <v>1152</v>
      </c>
      <c r="J269" s="206">
        <v>25255.25</v>
      </c>
      <c r="K269" s="206">
        <v>25175.5</v>
      </c>
      <c r="L269" s="206">
        <v>25255.25</v>
      </c>
      <c r="M269" s="206">
        <v>25000</v>
      </c>
      <c r="N269" s="202">
        <v>3.5000000000000003E-2</v>
      </c>
      <c r="O269" s="202">
        <v>1.1868021839647016E-3</v>
      </c>
      <c r="P269" s="203">
        <v>0.1</v>
      </c>
      <c r="Q269" s="376">
        <v>0.46457260107808596</v>
      </c>
      <c r="R269" s="204"/>
      <c r="S269"/>
      <c r="T269" s="252"/>
    </row>
    <row r="270" spans="1:20" s="196" customFormat="1">
      <c r="A270" s="194"/>
      <c r="B270" s="222" t="s">
        <v>1159</v>
      </c>
      <c r="C270" s="235" t="s">
        <v>1165</v>
      </c>
      <c r="D270" s="234"/>
      <c r="E270" s="198" t="s">
        <v>1161</v>
      </c>
      <c r="F270" s="198" t="s">
        <v>1151</v>
      </c>
      <c r="G270" s="199">
        <v>44215</v>
      </c>
      <c r="H270" s="199">
        <v>45310</v>
      </c>
      <c r="I270" s="205" t="s">
        <v>1152</v>
      </c>
      <c r="J270" s="206">
        <v>25255.25</v>
      </c>
      <c r="K270" s="206">
        <v>25175.5</v>
      </c>
      <c r="L270" s="206">
        <v>25255.25</v>
      </c>
      <c r="M270" s="206">
        <v>25000</v>
      </c>
      <c r="N270" s="202">
        <v>3.5000000000000003E-2</v>
      </c>
      <c r="O270" s="202">
        <v>1.1868021839647016E-3</v>
      </c>
      <c r="P270" s="203">
        <v>0.1</v>
      </c>
      <c r="Q270" s="376">
        <v>0.46575940326205068</v>
      </c>
      <c r="R270" s="204"/>
      <c r="S270"/>
      <c r="T270" s="252"/>
    </row>
    <row r="271" spans="1:20" s="196" customFormat="1">
      <c r="A271" s="194"/>
      <c r="B271" s="222" t="s">
        <v>1159</v>
      </c>
      <c r="C271" s="235" t="s">
        <v>1165</v>
      </c>
      <c r="D271" s="234"/>
      <c r="E271" s="198" t="s">
        <v>1161</v>
      </c>
      <c r="F271" s="198" t="s">
        <v>1151</v>
      </c>
      <c r="G271" s="199">
        <v>44215</v>
      </c>
      <c r="H271" s="199">
        <v>45310</v>
      </c>
      <c r="I271" s="205" t="s">
        <v>1152</v>
      </c>
      <c r="J271" s="206">
        <v>25255.25</v>
      </c>
      <c r="K271" s="206">
        <v>25175.5</v>
      </c>
      <c r="L271" s="206">
        <v>25255.25</v>
      </c>
      <c r="M271" s="206">
        <v>25000</v>
      </c>
      <c r="N271" s="202">
        <v>3.85E-2</v>
      </c>
      <c r="O271" s="202">
        <v>1.1868021839647016E-3</v>
      </c>
      <c r="P271" s="203">
        <v>0.1</v>
      </c>
      <c r="Q271" s="376">
        <v>0.46694620544601539</v>
      </c>
      <c r="R271" s="204"/>
      <c r="S271"/>
      <c r="T271" s="252"/>
    </row>
    <row r="272" spans="1:20" s="196" customFormat="1">
      <c r="A272" s="194"/>
      <c r="B272" s="222" t="s">
        <v>1159</v>
      </c>
      <c r="C272" s="235" t="s">
        <v>1165</v>
      </c>
      <c r="D272" s="234"/>
      <c r="E272" s="198" t="s">
        <v>1161</v>
      </c>
      <c r="F272" s="198" t="s">
        <v>1151</v>
      </c>
      <c r="G272" s="199">
        <v>44215</v>
      </c>
      <c r="H272" s="199">
        <v>45310</v>
      </c>
      <c r="I272" s="205" t="s">
        <v>1152</v>
      </c>
      <c r="J272" s="206">
        <v>25255.25</v>
      </c>
      <c r="K272" s="206">
        <v>25175.5</v>
      </c>
      <c r="L272" s="206">
        <v>25255.25</v>
      </c>
      <c r="M272" s="206">
        <v>25000</v>
      </c>
      <c r="N272" s="202">
        <v>4.2999999999999997E-2</v>
      </c>
      <c r="O272" s="202">
        <v>1.1868021839647016E-3</v>
      </c>
      <c r="P272" s="203">
        <v>0.1</v>
      </c>
      <c r="Q272" s="376">
        <v>0.46813300762998011</v>
      </c>
      <c r="R272" s="204"/>
      <c r="S272"/>
      <c r="T272" s="252"/>
    </row>
    <row r="273" spans="1:20" s="196" customFormat="1">
      <c r="A273" s="194"/>
      <c r="B273" s="222" t="s">
        <v>1159</v>
      </c>
      <c r="C273" s="235" t="s">
        <v>1165</v>
      </c>
      <c r="D273" s="234"/>
      <c r="E273" s="198" t="s">
        <v>1161</v>
      </c>
      <c r="F273" s="198" t="s">
        <v>1151</v>
      </c>
      <c r="G273" s="199">
        <v>44215</v>
      </c>
      <c r="H273" s="199">
        <v>45310</v>
      </c>
      <c r="I273" s="205" t="s">
        <v>1152</v>
      </c>
      <c r="J273" s="206">
        <v>25255.25</v>
      </c>
      <c r="K273" s="206">
        <v>25175.5</v>
      </c>
      <c r="L273" s="206">
        <v>25255.25</v>
      </c>
      <c r="M273" s="206">
        <v>25000</v>
      </c>
      <c r="N273" s="202">
        <v>3.2500000000000001E-2</v>
      </c>
      <c r="O273" s="202">
        <v>1.1868021839647016E-3</v>
      </c>
      <c r="P273" s="203">
        <v>0.1</v>
      </c>
      <c r="Q273" s="376">
        <v>0.46931980981394483</v>
      </c>
      <c r="R273" s="204"/>
      <c r="S273"/>
      <c r="T273" s="252"/>
    </row>
    <row r="274" spans="1:20" s="196" customFormat="1">
      <c r="A274" s="194"/>
      <c r="B274" s="222" t="s">
        <v>1159</v>
      </c>
      <c r="C274" s="235" t="s">
        <v>1165</v>
      </c>
      <c r="D274" s="234"/>
      <c r="E274" s="198" t="s">
        <v>1161</v>
      </c>
      <c r="F274" s="198" t="s">
        <v>1151</v>
      </c>
      <c r="G274" s="199">
        <v>44215</v>
      </c>
      <c r="H274" s="199">
        <v>45310</v>
      </c>
      <c r="I274" s="205" t="s">
        <v>1152</v>
      </c>
      <c r="J274" s="206">
        <v>25255.25</v>
      </c>
      <c r="K274" s="206">
        <v>25175.5</v>
      </c>
      <c r="L274" s="206">
        <v>25255.25</v>
      </c>
      <c r="M274" s="206">
        <v>25000</v>
      </c>
      <c r="N274" s="202">
        <v>3.2500000000000001E-2</v>
      </c>
      <c r="O274" s="202">
        <v>1.1868021839647016E-3</v>
      </c>
      <c r="P274" s="203">
        <v>0.1</v>
      </c>
      <c r="Q274" s="376">
        <v>0.47050661199790955</v>
      </c>
      <c r="R274" s="204"/>
      <c r="S274"/>
      <c r="T274" s="252"/>
    </row>
    <row r="275" spans="1:20" s="196" customFormat="1">
      <c r="A275" s="194"/>
      <c r="B275" s="222" t="s">
        <v>1159</v>
      </c>
      <c r="C275" s="235" t="s">
        <v>1165</v>
      </c>
      <c r="D275" s="234"/>
      <c r="E275" s="198" t="s">
        <v>1161</v>
      </c>
      <c r="F275" s="198" t="s">
        <v>1151</v>
      </c>
      <c r="G275" s="199">
        <v>44215</v>
      </c>
      <c r="H275" s="199">
        <v>45310</v>
      </c>
      <c r="I275" s="205" t="s">
        <v>1152</v>
      </c>
      <c r="J275" s="206">
        <v>25255.25</v>
      </c>
      <c r="K275" s="206">
        <v>25175.5</v>
      </c>
      <c r="L275" s="206">
        <v>25255.25</v>
      </c>
      <c r="M275" s="206">
        <v>25000</v>
      </c>
      <c r="N275" s="202">
        <v>3.2500000000000001E-2</v>
      </c>
      <c r="O275" s="202">
        <v>1.1868021839647016E-3</v>
      </c>
      <c r="P275" s="203">
        <v>0.1</v>
      </c>
      <c r="Q275" s="376">
        <v>0.47169341418187427</v>
      </c>
      <c r="R275" s="204"/>
      <c r="S275"/>
      <c r="T275" s="252"/>
    </row>
    <row r="276" spans="1:20" s="196" customFormat="1">
      <c r="A276" s="194"/>
      <c r="B276" s="222" t="s">
        <v>1159</v>
      </c>
      <c r="C276" s="235" t="s">
        <v>1165</v>
      </c>
      <c r="D276" s="234"/>
      <c r="E276" s="198" t="s">
        <v>1161</v>
      </c>
      <c r="F276" s="198" t="s">
        <v>1151</v>
      </c>
      <c r="G276" s="199">
        <v>44215</v>
      </c>
      <c r="H276" s="199">
        <v>45310</v>
      </c>
      <c r="I276" s="205" t="s">
        <v>1152</v>
      </c>
      <c r="J276" s="206">
        <v>25255.25</v>
      </c>
      <c r="K276" s="206">
        <v>25175.5</v>
      </c>
      <c r="L276" s="206">
        <v>25255.25</v>
      </c>
      <c r="M276" s="206">
        <v>25000</v>
      </c>
      <c r="N276" s="202">
        <v>3.2500000000000001E-2</v>
      </c>
      <c r="O276" s="202">
        <v>1.1868021839647016E-3</v>
      </c>
      <c r="P276" s="203">
        <v>0.1</v>
      </c>
      <c r="Q276" s="376">
        <v>0.47288021636583899</v>
      </c>
      <c r="R276" s="204"/>
      <c r="S276"/>
      <c r="T276" s="252"/>
    </row>
    <row r="277" spans="1:20" s="196" customFormat="1">
      <c r="A277" s="194"/>
      <c r="B277" s="222" t="s">
        <v>1159</v>
      </c>
      <c r="C277" s="235" t="s">
        <v>1166</v>
      </c>
      <c r="D277" s="234"/>
      <c r="E277" s="198" t="s">
        <v>1161</v>
      </c>
      <c r="F277" s="198" t="s">
        <v>1151</v>
      </c>
      <c r="G277" s="199">
        <v>44487</v>
      </c>
      <c r="H277" s="199">
        <v>45028</v>
      </c>
      <c r="I277" s="205" t="s">
        <v>1152</v>
      </c>
      <c r="J277" s="206">
        <v>50320.42</v>
      </c>
      <c r="K277" s="206">
        <v>50000</v>
      </c>
      <c r="L277" s="206">
        <v>50320.42</v>
      </c>
      <c r="M277" s="206">
        <v>50000</v>
      </c>
      <c r="N277" s="202">
        <v>3.2500000000000001E-2</v>
      </c>
      <c r="O277" s="202">
        <v>2.3646720723026317E-3</v>
      </c>
      <c r="P277" s="203">
        <v>0.1</v>
      </c>
      <c r="Q277" s="376">
        <v>0.47524488843814161</v>
      </c>
      <c r="R277" s="204"/>
      <c r="S277"/>
      <c r="T277" s="252"/>
    </row>
    <row r="278" spans="1:20" s="196" customFormat="1">
      <c r="A278" s="194"/>
      <c r="B278" s="222" t="s">
        <v>1159</v>
      </c>
      <c r="C278" s="235" t="s">
        <v>1166</v>
      </c>
      <c r="D278" s="234"/>
      <c r="E278" s="198" t="s">
        <v>1161</v>
      </c>
      <c r="F278" s="198" t="s">
        <v>1151</v>
      </c>
      <c r="G278" s="199">
        <v>44487</v>
      </c>
      <c r="H278" s="199">
        <v>45028</v>
      </c>
      <c r="I278" s="205" t="s">
        <v>1152</v>
      </c>
      <c r="J278" s="206">
        <v>50320.42</v>
      </c>
      <c r="K278" s="206">
        <v>50000</v>
      </c>
      <c r="L278" s="206">
        <v>50320.42</v>
      </c>
      <c r="M278" s="206">
        <v>50000</v>
      </c>
      <c r="N278" s="202">
        <v>3.2500000000000001E-2</v>
      </c>
      <c r="O278" s="202">
        <v>2.3646720723026317E-3</v>
      </c>
      <c r="P278" s="203">
        <v>0.1</v>
      </c>
      <c r="Q278" s="376">
        <v>0.47760956051044423</v>
      </c>
      <c r="R278" s="204"/>
      <c r="S278"/>
      <c r="T278" s="252"/>
    </row>
    <row r="279" spans="1:20" s="196" customFormat="1">
      <c r="A279" s="194"/>
      <c r="B279" s="222" t="s">
        <v>1159</v>
      </c>
      <c r="C279" s="235" t="s">
        <v>1166</v>
      </c>
      <c r="D279" s="234"/>
      <c r="E279" s="198" t="s">
        <v>1161</v>
      </c>
      <c r="F279" s="198" t="s">
        <v>1151</v>
      </c>
      <c r="G279" s="199">
        <v>44487</v>
      </c>
      <c r="H279" s="199">
        <v>45028</v>
      </c>
      <c r="I279" s="205" t="s">
        <v>1152</v>
      </c>
      <c r="J279" s="206">
        <v>50320.42</v>
      </c>
      <c r="K279" s="206">
        <v>50000</v>
      </c>
      <c r="L279" s="206">
        <v>50320.42</v>
      </c>
      <c r="M279" s="206">
        <v>50000</v>
      </c>
      <c r="N279" s="202">
        <v>3.3000000000000002E-2</v>
      </c>
      <c r="O279" s="202">
        <v>2.3646720723026317E-3</v>
      </c>
      <c r="P279" s="203">
        <v>0.1</v>
      </c>
      <c r="Q279" s="376">
        <v>0.47997423258274685</v>
      </c>
      <c r="R279" s="204"/>
      <c r="S279"/>
      <c r="T279" s="252"/>
    </row>
    <row r="280" spans="1:20" s="196" customFormat="1">
      <c r="A280" s="194"/>
      <c r="B280" s="222" t="s">
        <v>1159</v>
      </c>
      <c r="C280" s="235" t="s">
        <v>1166</v>
      </c>
      <c r="D280" s="234"/>
      <c r="E280" s="198" t="s">
        <v>1161</v>
      </c>
      <c r="F280" s="198" t="s">
        <v>1151</v>
      </c>
      <c r="G280" s="199">
        <v>44487</v>
      </c>
      <c r="H280" s="199">
        <v>45028</v>
      </c>
      <c r="I280" s="205" t="s">
        <v>1152</v>
      </c>
      <c r="J280" s="206">
        <v>50320.42</v>
      </c>
      <c r="K280" s="206">
        <v>50000</v>
      </c>
      <c r="L280" s="206">
        <v>50320.42</v>
      </c>
      <c r="M280" s="206">
        <v>50000</v>
      </c>
      <c r="N280" s="202">
        <v>3.3000000000000002E-2</v>
      </c>
      <c r="O280" s="202">
        <v>2.3646720723026317E-3</v>
      </c>
      <c r="P280" s="203">
        <v>0.1</v>
      </c>
      <c r="Q280" s="376">
        <v>0.48233890465504947</v>
      </c>
      <c r="R280" s="204"/>
      <c r="S280"/>
      <c r="T280" s="252"/>
    </row>
    <row r="281" spans="1:20" s="196" customFormat="1">
      <c r="A281" s="194"/>
      <c r="B281" s="222" t="s">
        <v>1159</v>
      </c>
      <c r="C281" s="235" t="s">
        <v>1166</v>
      </c>
      <c r="D281" s="234"/>
      <c r="E281" s="198" t="s">
        <v>1161</v>
      </c>
      <c r="F281" s="198" t="s">
        <v>1151</v>
      </c>
      <c r="G281" s="199">
        <v>44487</v>
      </c>
      <c r="H281" s="199">
        <v>45028</v>
      </c>
      <c r="I281" s="205" t="s">
        <v>1152</v>
      </c>
      <c r="J281" s="206">
        <v>50320.42</v>
      </c>
      <c r="K281" s="206">
        <v>50000</v>
      </c>
      <c r="L281" s="206">
        <v>50320.42</v>
      </c>
      <c r="M281" s="206">
        <v>50000</v>
      </c>
      <c r="N281" s="202">
        <v>3.3000000000000002E-2</v>
      </c>
      <c r="O281" s="202">
        <v>2.3646720723026317E-3</v>
      </c>
      <c r="P281" s="203">
        <v>0.1</v>
      </c>
      <c r="Q281" s="376">
        <v>0.48470357672735209</v>
      </c>
      <c r="R281" s="204"/>
      <c r="S281"/>
      <c r="T281" s="252"/>
    </row>
    <row r="282" spans="1:20" s="196" customFormat="1">
      <c r="A282" s="194"/>
      <c r="B282" s="222" t="s">
        <v>1159</v>
      </c>
      <c r="C282" s="235" t="s">
        <v>1166</v>
      </c>
      <c r="D282" s="234"/>
      <c r="E282" s="198" t="s">
        <v>1161</v>
      </c>
      <c r="F282" s="198" t="s">
        <v>1151</v>
      </c>
      <c r="G282" s="199">
        <v>44487</v>
      </c>
      <c r="H282" s="199">
        <v>45028</v>
      </c>
      <c r="I282" s="205" t="s">
        <v>1152</v>
      </c>
      <c r="J282" s="206">
        <v>50320.42</v>
      </c>
      <c r="K282" s="206">
        <v>50000</v>
      </c>
      <c r="L282" s="206">
        <v>50320.42</v>
      </c>
      <c r="M282" s="206">
        <v>50000</v>
      </c>
      <c r="N282" s="202">
        <v>3.3000000000000002E-2</v>
      </c>
      <c r="O282" s="202">
        <v>2.3646720723026317E-3</v>
      </c>
      <c r="P282" s="203">
        <v>0.1</v>
      </c>
      <c r="Q282" s="376">
        <v>0.48706824879965471</v>
      </c>
      <c r="R282" s="204"/>
      <c r="S282"/>
      <c r="T282" s="252"/>
    </row>
    <row r="283" spans="1:20" s="196" customFormat="1">
      <c r="A283" s="194"/>
      <c r="B283" s="222" t="s">
        <v>1159</v>
      </c>
      <c r="C283" s="235" t="s">
        <v>1166</v>
      </c>
      <c r="D283" s="234"/>
      <c r="E283" s="198" t="s">
        <v>1161</v>
      </c>
      <c r="F283" s="198" t="s">
        <v>1151</v>
      </c>
      <c r="G283" s="199">
        <v>44487</v>
      </c>
      <c r="H283" s="199">
        <v>45028</v>
      </c>
      <c r="I283" s="205" t="s">
        <v>1152</v>
      </c>
      <c r="J283" s="206">
        <v>25160.21</v>
      </c>
      <c r="K283" s="206">
        <v>25000</v>
      </c>
      <c r="L283" s="206">
        <v>25160.21</v>
      </c>
      <c r="M283" s="206">
        <v>25000</v>
      </c>
      <c r="N283" s="202">
        <v>3.1E-2</v>
      </c>
      <c r="O283" s="202">
        <v>1.1823360361513159E-3</v>
      </c>
      <c r="P283" s="203">
        <v>0.1</v>
      </c>
      <c r="Q283" s="376">
        <v>0.48825058483580602</v>
      </c>
      <c r="R283" s="204"/>
      <c r="S283"/>
      <c r="T283" s="252"/>
    </row>
    <row r="284" spans="1:20" s="196" customFormat="1">
      <c r="A284" s="194"/>
      <c r="B284" s="222" t="s">
        <v>1159</v>
      </c>
      <c r="C284" s="235" t="s">
        <v>1166</v>
      </c>
      <c r="D284" s="234"/>
      <c r="E284" s="198" t="s">
        <v>1161</v>
      </c>
      <c r="F284" s="198" t="s">
        <v>1151</v>
      </c>
      <c r="G284" s="199">
        <v>44487</v>
      </c>
      <c r="H284" s="199">
        <v>45028</v>
      </c>
      <c r="I284" s="205" t="s">
        <v>1152</v>
      </c>
      <c r="J284" s="206">
        <v>25160.21</v>
      </c>
      <c r="K284" s="206">
        <v>25000</v>
      </c>
      <c r="L284" s="206">
        <v>25160.21</v>
      </c>
      <c r="M284" s="206">
        <v>25000</v>
      </c>
      <c r="N284" s="202">
        <v>3.1E-2</v>
      </c>
      <c r="O284" s="202">
        <v>1.1823360361513159E-3</v>
      </c>
      <c r="P284" s="203">
        <v>0.1</v>
      </c>
      <c r="Q284" s="376">
        <v>0.48943292087195733</v>
      </c>
      <c r="R284" s="204"/>
      <c r="S284"/>
      <c r="T284" s="252"/>
    </row>
    <row r="285" spans="1:20" s="196" customFormat="1">
      <c r="A285" s="194"/>
      <c r="B285" s="222" t="s">
        <v>1159</v>
      </c>
      <c r="C285" s="235" t="s">
        <v>1166</v>
      </c>
      <c r="D285" s="234"/>
      <c r="E285" s="198" t="s">
        <v>1161</v>
      </c>
      <c r="F285" s="198" t="s">
        <v>1151</v>
      </c>
      <c r="G285" s="199">
        <v>44487</v>
      </c>
      <c r="H285" s="199">
        <v>45028</v>
      </c>
      <c r="I285" s="205" t="s">
        <v>1152</v>
      </c>
      <c r="J285" s="206">
        <v>25160.21</v>
      </c>
      <c r="K285" s="206">
        <v>25000</v>
      </c>
      <c r="L285" s="206">
        <v>25160.21</v>
      </c>
      <c r="M285" s="206">
        <v>25000</v>
      </c>
      <c r="N285" s="202">
        <v>3.15E-2</v>
      </c>
      <c r="O285" s="202">
        <v>1.1823360361513159E-3</v>
      </c>
      <c r="P285" s="203">
        <v>0.1</v>
      </c>
      <c r="Q285" s="376">
        <v>0.49061525690810864</v>
      </c>
      <c r="R285" s="204"/>
      <c r="S285"/>
      <c r="T285" s="252"/>
    </row>
    <row r="286" spans="1:20" s="196" customFormat="1">
      <c r="A286" s="194"/>
      <c r="B286" s="222" t="s">
        <v>1159</v>
      </c>
      <c r="C286" s="235" t="s">
        <v>1166</v>
      </c>
      <c r="D286" s="234"/>
      <c r="E286" s="198" t="s">
        <v>1161</v>
      </c>
      <c r="F286" s="198" t="s">
        <v>1151</v>
      </c>
      <c r="G286" s="199">
        <v>44487</v>
      </c>
      <c r="H286" s="199">
        <v>45028</v>
      </c>
      <c r="I286" s="205" t="s">
        <v>1152</v>
      </c>
      <c r="J286" s="206">
        <v>25160.21</v>
      </c>
      <c r="K286" s="206">
        <v>25000</v>
      </c>
      <c r="L286" s="206">
        <v>25160.21</v>
      </c>
      <c r="M286" s="206">
        <v>25000</v>
      </c>
      <c r="N286" s="202">
        <v>3.15E-2</v>
      </c>
      <c r="O286" s="202">
        <v>1.1823360361513159E-3</v>
      </c>
      <c r="P286" s="203">
        <v>0.1</v>
      </c>
      <c r="Q286" s="376">
        <v>0.49179759294425995</v>
      </c>
      <c r="R286" s="204"/>
      <c r="S286"/>
      <c r="T286" s="252"/>
    </row>
    <row r="287" spans="1:20" s="196" customFormat="1">
      <c r="A287" s="194"/>
      <c r="B287" s="222" t="s">
        <v>1159</v>
      </c>
      <c r="C287" s="235" t="s">
        <v>1166</v>
      </c>
      <c r="D287" s="234"/>
      <c r="E287" s="198" t="s">
        <v>1161</v>
      </c>
      <c r="F287" s="198" t="s">
        <v>1151</v>
      </c>
      <c r="G287" s="199">
        <v>44487</v>
      </c>
      <c r="H287" s="199">
        <v>45028</v>
      </c>
      <c r="I287" s="205" t="s">
        <v>1152</v>
      </c>
      <c r="J287" s="206">
        <v>25160.21</v>
      </c>
      <c r="K287" s="206">
        <v>25000</v>
      </c>
      <c r="L287" s="206">
        <v>25160.21</v>
      </c>
      <c r="M287" s="206">
        <v>25000</v>
      </c>
      <c r="N287" s="202">
        <v>3.15E-2</v>
      </c>
      <c r="O287" s="202">
        <v>1.1823360361513159E-3</v>
      </c>
      <c r="P287" s="203">
        <v>0.1</v>
      </c>
      <c r="Q287" s="376">
        <v>0.49297992898041126</v>
      </c>
      <c r="R287" s="204"/>
      <c r="S287"/>
      <c r="T287" s="252"/>
    </row>
    <row r="288" spans="1:20" s="196" customFormat="1">
      <c r="A288" s="194"/>
      <c r="B288" s="222" t="s">
        <v>1159</v>
      </c>
      <c r="C288" s="235" t="s">
        <v>1166</v>
      </c>
      <c r="D288" s="234"/>
      <c r="E288" s="198" t="s">
        <v>1161</v>
      </c>
      <c r="F288" s="198" t="s">
        <v>1151</v>
      </c>
      <c r="G288" s="199">
        <v>44487</v>
      </c>
      <c r="H288" s="199">
        <v>45028</v>
      </c>
      <c r="I288" s="205" t="s">
        <v>1152</v>
      </c>
      <c r="J288" s="206">
        <v>25160.21</v>
      </c>
      <c r="K288" s="206">
        <v>25000</v>
      </c>
      <c r="L288" s="206">
        <v>25160.21</v>
      </c>
      <c r="M288" s="206">
        <v>25000</v>
      </c>
      <c r="N288" s="202">
        <v>3.15E-2</v>
      </c>
      <c r="O288" s="202">
        <v>1.1823360361513159E-3</v>
      </c>
      <c r="P288" s="203">
        <v>0.1</v>
      </c>
      <c r="Q288" s="376">
        <v>0.49416226501656257</v>
      </c>
      <c r="R288" s="204"/>
      <c r="S288"/>
      <c r="T288" s="252"/>
    </row>
    <row r="289" spans="1:20" s="196" customFormat="1">
      <c r="A289" s="194"/>
      <c r="B289" s="222" t="s">
        <v>1159</v>
      </c>
      <c r="C289" s="235" t="s">
        <v>1166</v>
      </c>
      <c r="D289" s="234"/>
      <c r="E289" s="198" t="s">
        <v>1161</v>
      </c>
      <c r="F289" s="198" t="s">
        <v>1151</v>
      </c>
      <c r="G289" s="199">
        <v>44487</v>
      </c>
      <c r="H289" s="199">
        <v>45028</v>
      </c>
      <c r="I289" s="205" t="s">
        <v>1152</v>
      </c>
      <c r="J289" s="206">
        <v>25160.21</v>
      </c>
      <c r="K289" s="206">
        <v>25000</v>
      </c>
      <c r="L289" s="206">
        <v>25160.21</v>
      </c>
      <c r="M289" s="206">
        <v>25000</v>
      </c>
      <c r="N289" s="202">
        <v>4.4999999999999998E-2</v>
      </c>
      <c r="O289" s="202">
        <v>1.1823360361513159E-3</v>
      </c>
      <c r="P289" s="203">
        <v>0.1</v>
      </c>
      <c r="Q289" s="376">
        <v>0.49534460105271388</v>
      </c>
      <c r="R289" s="204"/>
      <c r="S289"/>
      <c r="T289" s="252"/>
    </row>
    <row r="290" spans="1:20" s="196" customFormat="1">
      <c r="A290" s="194"/>
      <c r="B290" s="222" t="s">
        <v>1159</v>
      </c>
      <c r="C290" s="235" t="s">
        <v>1166</v>
      </c>
      <c r="D290" s="234"/>
      <c r="E290" s="198" t="s">
        <v>1161</v>
      </c>
      <c r="F290" s="198" t="s">
        <v>1151</v>
      </c>
      <c r="G290" s="199">
        <v>44487</v>
      </c>
      <c r="H290" s="199">
        <v>45028</v>
      </c>
      <c r="I290" s="205" t="s">
        <v>1152</v>
      </c>
      <c r="J290" s="206">
        <v>25160.21</v>
      </c>
      <c r="K290" s="206">
        <v>25000</v>
      </c>
      <c r="L290" s="206">
        <v>25160.21</v>
      </c>
      <c r="M290" s="206">
        <v>25000</v>
      </c>
      <c r="N290" s="202">
        <v>4.4999999999999998E-2</v>
      </c>
      <c r="O290" s="202">
        <v>1.1823360361513159E-3</v>
      </c>
      <c r="P290" s="203">
        <v>0.1</v>
      </c>
      <c r="Q290" s="376">
        <v>0.49652693708886519</v>
      </c>
      <c r="R290" s="204"/>
      <c r="S290"/>
      <c r="T290" s="252"/>
    </row>
    <row r="291" spans="1:20" s="196" customFormat="1">
      <c r="A291" s="194"/>
      <c r="B291" s="222" t="s">
        <v>1159</v>
      </c>
      <c r="C291" s="235" t="s">
        <v>1166</v>
      </c>
      <c r="D291" s="234"/>
      <c r="E291" s="198" t="s">
        <v>1161</v>
      </c>
      <c r="F291" s="198" t="s">
        <v>1151</v>
      </c>
      <c r="G291" s="199">
        <v>44517</v>
      </c>
      <c r="H291" s="199">
        <v>45058</v>
      </c>
      <c r="I291" s="205" t="s">
        <v>1152</v>
      </c>
      <c r="J291" s="206">
        <v>50238.6</v>
      </c>
      <c r="K291" s="206">
        <v>50000</v>
      </c>
      <c r="L291" s="206">
        <v>50238.6</v>
      </c>
      <c r="M291" s="206">
        <v>50000</v>
      </c>
      <c r="N291" s="202">
        <v>4.4999999999999998E-2</v>
      </c>
      <c r="O291" s="202">
        <v>2.3608271626425815E-3</v>
      </c>
      <c r="P291" s="203">
        <v>0.1</v>
      </c>
      <c r="Q291" s="376">
        <v>0.49888776425150777</v>
      </c>
      <c r="R291" s="204"/>
      <c r="S291"/>
      <c r="T291" s="252"/>
    </row>
    <row r="292" spans="1:20" s="196" customFormat="1">
      <c r="A292" s="194"/>
      <c r="B292" s="222" t="s">
        <v>1159</v>
      </c>
      <c r="C292" s="235" t="s">
        <v>1166</v>
      </c>
      <c r="D292" s="234"/>
      <c r="E292" s="198" t="s">
        <v>1161</v>
      </c>
      <c r="F292" s="198" t="s">
        <v>1151</v>
      </c>
      <c r="G292" s="199">
        <v>44517</v>
      </c>
      <c r="H292" s="199">
        <v>45058</v>
      </c>
      <c r="I292" s="205" t="s">
        <v>1152</v>
      </c>
      <c r="J292" s="206">
        <v>50238.6</v>
      </c>
      <c r="K292" s="206">
        <v>50000</v>
      </c>
      <c r="L292" s="206">
        <v>50238.6</v>
      </c>
      <c r="M292" s="206">
        <v>50000</v>
      </c>
      <c r="N292" s="202">
        <v>4.4999999999999998E-2</v>
      </c>
      <c r="O292" s="202">
        <v>2.3608271626425815E-3</v>
      </c>
      <c r="P292" s="203">
        <v>0.1</v>
      </c>
      <c r="Q292" s="376">
        <v>0.50124859141415035</v>
      </c>
      <c r="R292" s="204"/>
      <c r="S292"/>
      <c r="T292" s="252"/>
    </row>
    <row r="293" spans="1:20" s="196" customFormat="1">
      <c r="A293" s="194"/>
      <c r="B293" s="222" t="s">
        <v>1159</v>
      </c>
      <c r="C293" s="235" t="s">
        <v>1166</v>
      </c>
      <c r="D293" s="234"/>
      <c r="E293" s="198" t="s">
        <v>1161</v>
      </c>
      <c r="F293" s="198" t="s">
        <v>1151</v>
      </c>
      <c r="G293" s="199">
        <v>44517</v>
      </c>
      <c r="H293" s="199">
        <v>45058</v>
      </c>
      <c r="I293" s="205" t="s">
        <v>1152</v>
      </c>
      <c r="J293" s="206">
        <v>50238.6</v>
      </c>
      <c r="K293" s="206">
        <v>50000</v>
      </c>
      <c r="L293" s="206">
        <v>50238.6</v>
      </c>
      <c r="M293" s="206">
        <v>50000</v>
      </c>
      <c r="N293" s="202">
        <v>4.4999999999999998E-2</v>
      </c>
      <c r="O293" s="202">
        <v>2.3608271626425815E-3</v>
      </c>
      <c r="P293" s="203">
        <v>0.1</v>
      </c>
      <c r="Q293" s="376">
        <v>0.50360941857679298</v>
      </c>
      <c r="R293" s="204"/>
      <c r="S293"/>
      <c r="T293" s="252"/>
    </row>
    <row r="294" spans="1:20" s="196" customFormat="1">
      <c r="A294" s="194"/>
      <c r="B294" s="222" t="s">
        <v>1159</v>
      </c>
      <c r="C294" s="235" t="s">
        <v>1166</v>
      </c>
      <c r="D294" s="234"/>
      <c r="E294" s="198" t="s">
        <v>1161</v>
      </c>
      <c r="F294" s="198" t="s">
        <v>1151</v>
      </c>
      <c r="G294" s="199">
        <v>44517</v>
      </c>
      <c r="H294" s="199">
        <v>45058</v>
      </c>
      <c r="I294" s="205" t="s">
        <v>1152</v>
      </c>
      <c r="J294" s="206">
        <v>50238.6</v>
      </c>
      <c r="K294" s="206">
        <v>50000</v>
      </c>
      <c r="L294" s="206">
        <v>50238.6</v>
      </c>
      <c r="M294" s="206">
        <v>50000</v>
      </c>
      <c r="N294" s="202">
        <v>3.5000000000000003E-2</v>
      </c>
      <c r="O294" s="202">
        <v>2.3608271626425815E-3</v>
      </c>
      <c r="P294" s="203">
        <v>0.1</v>
      </c>
      <c r="Q294" s="376">
        <v>0.50597024573943561</v>
      </c>
      <c r="R294" s="204"/>
      <c r="S294"/>
      <c r="T294" s="252"/>
    </row>
    <row r="295" spans="1:20" s="196" customFormat="1">
      <c r="A295" s="194"/>
      <c r="B295" s="222" t="s">
        <v>1159</v>
      </c>
      <c r="C295" s="235" t="s">
        <v>1166</v>
      </c>
      <c r="D295" s="234"/>
      <c r="E295" s="198" t="s">
        <v>1161</v>
      </c>
      <c r="F295" s="198" t="s">
        <v>1151</v>
      </c>
      <c r="G295" s="199">
        <v>44517</v>
      </c>
      <c r="H295" s="199">
        <v>45058</v>
      </c>
      <c r="I295" s="205" t="s">
        <v>1152</v>
      </c>
      <c r="J295" s="206">
        <v>50238.6</v>
      </c>
      <c r="K295" s="206">
        <v>50000</v>
      </c>
      <c r="L295" s="206">
        <v>50238.6</v>
      </c>
      <c r="M295" s="206">
        <v>50000</v>
      </c>
      <c r="N295" s="202">
        <v>3.5000000000000003E-2</v>
      </c>
      <c r="O295" s="202">
        <v>2.3608271626425815E-3</v>
      </c>
      <c r="P295" s="203">
        <v>0.1</v>
      </c>
      <c r="Q295" s="376">
        <v>0.50833107290207824</v>
      </c>
      <c r="R295" s="204"/>
      <c r="S295"/>
      <c r="T295" s="252"/>
    </row>
    <row r="296" spans="1:20" s="196" customFormat="1">
      <c r="A296" s="194"/>
      <c r="B296" s="222" t="s">
        <v>1159</v>
      </c>
      <c r="C296" s="235" t="s">
        <v>1166</v>
      </c>
      <c r="D296" s="234"/>
      <c r="E296" s="198" t="s">
        <v>1161</v>
      </c>
      <c r="F296" s="198" t="s">
        <v>1151</v>
      </c>
      <c r="G296" s="199">
        <v>44517</v>
      </c>
      <c r="H296" s="199">
        <v>45058</v>
      </c>
      <c r="I296" s="205" t="s">
        <v>1152</v>
      </c>
      <c r="J296" s="206">
        <v>50238.6</v>
      </c>
      <c r="K296" s="206">
        <v>50000</v>
      </c>
      <c r="L296" s="206">
        <v>50238.6</v>
      </c>
      <c r="M296" s="206">
        <v>50000</v>
      </c>
      <c r="N296" s="202">
        <v>3.5000000000000003E-2</v>
      </c>
      <c r="O296" s="202">
        <v>2.3608271626425815E-3</v>
      </c>
      <c r="P296" s="203">
        <v>0.1</v>
      </c>
      <c r="Q296" s="376">
        <v>0.51069190006472087</v>
      </c>
      <c r="R296" s="204"/>
      <c r="S296"/>
      <c r="T296" s="252"/>
    </row>
    <row r="297" spans="1:20" s="196" customFormat="1">
      <c r="A297" s="194"/>
      <c r="B297" s="222" t="s">
        <v>1159</v>
      </c>
      <c r="C297" s="235" t="s">
        <v>1166</v>
      </c>
      <c r="D297" s="234"/>
      <c r="E297" s="198" t="s">
        <v>1161</v>
      </c>
      <c r="F297" s="198" t="s">
        <v>1151</v>
      </c>
      <c r="G297" s="199">
        <v>44517</v>
      </c>
      <c r="H297" s="199">
        <v>45058</v>
      </c>
      <c r="I297" s="205" t="s">
        <v>1152</v>
      </c>
      <c r="J297" s="206">
        <v>50238.6</v>
      </c>
      <c r="K297" s="206">
        <v>50000</v>
      </c>
      <c r="L297" s="206">
        <v>50238.6</v>
      </c>
      <c r="M297" s="206">
        <v>50000</v>
      </c>
      <c r="N297" s="202">
        <v>3.5000000000000003E-2</v>
      </c>
      <c r="O297" s="202">
        <v>2.3608271626425815E-3</v>
      </c>
      <c r="P297" s="203">
        <v>0.1</v>
      </c>
      <c r="Q297" s="376">
        <v>0.5130527272273635</v>
      </c>
      <c r="R297" s="204"/>
      <c r="S297"/>
      <c r="T297" s="252"/>
    </row>
    <row r="298" spans="1:20" s="196" customFormat="1">
      <c r="A298" s="194"/>
      <c r="B298" s="222" t="s">
        <v>1159</v>
      </c>
      <c r="C298" s="235" t="s">
        <v>1166</v>
      </c>
      <c r="D298" s="234"/>
      <c r="E298" s="198" t="s">
        <v>1161</v>
      </c>
      <c r="F298" s="198" t="s">
        <v>1151</v>
      </c>
      <c r="G298" s="199">
        <v>44517</v>
      </c>
      <c r="H298" s="199">
        <v>45058</v>
      </c>
      <c r="I298" s="205" t="s">
        <v>1152</v>
      </c>
      <c r="J298" s="206">
        <v>25119.3</v>
      </c>
      <c r="K298" s="206">
        <v>25000</v>
      </c>
      <c r="L298" s="206">
        <v>25119.3</v>
      </c>
      <c r="M298" s="206">
        <v>25000</v>
      </c>
      <c r="N298" s="202">
        <v>3.5000000000000003E-2</v>
      </c>
      <c r="O298" s="202">
        <v>1.1804135813212907E-3</v>
      </c>
      <c r="P298" s="203">
        <v>0.1</v>
      </c>
      <c r="Q298" s="376">
        <v>0.51423314080868476</v>
      </c>
      <c r="R298" s="204"/>
      <c r="S298"/>
      <c r="T298" s="252"/>
    </row>
    <row r="299" spans="1:20" s="196" customFormat="1">
      <c r="A299" s="194"/>
      <c r="B299" s="222" t="s">
        <v>1159</v>
      </c>
      <c r="C299" s="235" t="s">
        <v>1166</v>
      </c>
      <c r="D299" s="234"/>
      <c r="E299" s="198" t="s">
        <v>1161</v>
      </c>
      <c r="F299" s="198" t="s">
        <v>1151</v>
      </c>
      <c r="G299" s="199">
        <v>44517</v>
      </c>
      <c r="H299" s="199">
        <v>45058</v>
      </c>
      <c r="I299" s="205" t="s">
        <v>1152</v>
      </c>
      <c r="J299" s="206">
        <v>25119.3</v>
      </c>
      <c r="K299" s="206">
        <v>25000</v>
      </c>
      <c r="L299" s="206">
        <v>25119.3</v>
      </c>
      <c r="M299" s="206">
        <v>25000</v>
      </c>
      <c r="N299" s="202">
        <v>3.5000000000000003E-2</v>
      </c>
      <c r="O299" s="202">
        <v>1.1804135813212907E-3</v>
      </c>
      <c r="P299" s="203">
        <v>0.1</v>
      </c>
      <c r="Q299" s="376">
        <v>0.51541355439000602</v>
      </c>
      <c r="R299" s="204"/>
      <c r="S299"/>
      <c r="T299" s="252"/>
    </row>
    <row r="300" spans="1:20" s="196" customFormat="1">
      <c r="A300" s="194"/>
      <c r="B300" s="222" t="s">
        <v>1159</v>
      </c>
      <c r="C300" s="235" t="s">
        <v>1166</v>
      </c>
      <c r="D300" s="234"/>
      <c r="E300" s="198" t="s">
        <v>1161</v>
      </c>
      <c r="F300" s="198" t="s">
        <v>1151</v>
      </c>
      <c r="G300" s="199">
        <v>44517</v>
      </c>
      <c r="H300" s="199">
        <v>45058</v>
      </c>
      <c r="I300" s="205" t="s">
        <v>1152</v>
      </c>
      <c r="J300" s="206">
        <v>25119.3</v>
      </c>
      <c r="K300" s="206">
        <v>25000</v>
      </c>
      <c r="L300" s="206">
        <v>25119.3</v>
      </c>
      <c r="M300" s="206">
        <v>25000</v>
      </c>
      <c r="N300" s="202">
        <v>3.5000000000000003E-2</v>
      </c>
      <c r="O300" s="202">
        <v>1.1804135813212907E-3</v>
      </c>
      <c r="P300" s="203">
        <v>0.1</v>
      </c>
      <c r="Q300" s="376">
        <v>0.51659396797132728</v>
      </c>
      <c r="R300" s="204"/>
      <c r="S300"/>
      <c r="T300" s="252"/>
    </row>
    <row r="301" spans="1:20" s="196" customFormat="1">
      <c r="A301" s="194"/>
      <c r="B301" s="222" t="s">
        <v>1159</v>
      </c>
      <c r="C301" s="235" t="s">
        <v>1166</v>
      </c>
      <c r="D301" s="234"/>
      <c r="E301" s="198" t="s">
        <v>1161</v>
      </c>
      <c r="F301" s="198" t="s">
        <v>1151</v>
      </c>
      <c r="G301" s="199">
        <v>44517</v>
      </c>
      <c r="H301" s="199">
        <v>45058</v>
      </c>
      <c r="I301" s="205" t="s">
        <v>1152</v>
      </c>
      <c r="J301" s="206">
        <v>25119.3</v>
      </c>
      <c r="K301" s="206">
        <v>25000</v>
      </c>
      <c r="L301" s="206">
        <v>25119.3</v>
      </c>
      <c r="M301" s="206">
        <v>25000</v>
      </c>
      <c r="N301" s="202">
        <v>3.5000000000000003E-2</v>
      </c>
      <c r="O301" s="202">
        <v>1.1804135813212907E-3</v>
      </c>
      <c r="P301" s="203">
        <v>0.1</v>
      </c>
      <c r="Q301" s="376">
        <v>0.51777438155264854</v>
      </c>
      <c r="R301" s="204"/>
      <c r="S301"/>
      <c r="T301" s="252"/>
    </row>
    <row r="302" spans="1:20" s="196" customFormat="1">
      <c r="A302" s="194"/>
      <c r="B302" s="222" t="s">
        <v>1159</v>
      </c>
      <c r="C302" s="235" t="s">
        <v>1166</v>
      </c>
      <c r="D302" s="234"/>
      <c r="E302" s="198" t="s">
        <v>1161</v>
      </c>
      <c r="F302" s="198" t="s">
        <v>1151</v>
      </c>
      <c r="G302" s="199">
        <v>44517</v>
      </c>
      <c r="H302" s="199">
        <v>45058</v>
      </c>
      <c r="I302" s="205" t="s">
        <v>1152</v>
      </c>
      <c r="J302" s="206">
        <v>25119.3</v>
      </c>
      <c r="K302" s="206">
        <v>25000</v>
      </c>
      <c r="L302" s="206">
        <v>25119.3</v>
      </c>
      <c r="M302" s="206">
        <v>25000</v>
      </c>
      <c r="N302" s="202">
        <v>3.5000000000000003E-2</v>
      </c>
      <c r="O302" s="202">
        <v>1.1804135813212907E-3</v>
      </c>
      <c r="P302" s="203">
        <v>0.1</v>
      </c>
      <c r="Q302" s="376">
        <v>0.5189547951339698</v>
      </c>
      <c r="R302" s="204"/>
      <c r="S302"/>
      <c r="T302" s="252"/>
    </row>
    <row r="303" spans="1:20" s="196" customFormat="1">
      <c r="A303" s="194"/>
      <c r="B303" s="222" t="s">
        <v>1159</v>
      </c>
      <c r="C303" s="235" t="s">
        <v>1166</v>
      </c>
      <c r="D303" s="234"/>
      <c r="E303" s="198" t="s">
        <v>1161</v>
      </c>
      <c r="F303" s="198" t="s">
        <v>1151</v>
      </c>
      <c r="G303" s="199">
        <v>44517</v>
      </c>
      <c r="H303" s="199">
        <v>45058</v>
      </c>
      <c r="I303" s="205" t="s">
        <v>1152</v>
      </c>
      <c r="J303" s="206">
        <v>25119.3</v>
      </c>
      <c r="K303" s="206">
        <v>25000</v>
      </c>
      <c r="L303" s="206">
        <v>25119.3</v>
      </c>
      <c r="M303" s="206">
        <v>25000</v>
      </c>
      <c r="N303" s="202">
        <v>3.5000000000000003E-2</v>
      </c>
      <c r="O303" s="202">
        <v>1.1804135813212907E-3</v>
      </c>
      <c r="P303" s="203">
        <v>0.1</v>
      </c>
      <c r="Q303" s="376">
        <v>0.52013520871529106</v>
      </c>
      <c r="R303" s="204"/>
      <c r="S303"/>
      <c r="T303" s="252"/>
    </row>
    <row r="304" spans="1:20" s="196" customFormat="1">
      <c r="A304" s="194"/>
      <c r="B304" s="222" t="s">
        <v>1159</v>
      </c>
      <c r="C304" s="235" t="s">
        <v>1167</v>
      </c>
      <c r="D304" s="234"/>
      <c r="E304" s="198" t="s">
        <v>1161</v>
      </c>
      <c r="F304" s="198" t="s">
        <v>1151</v>
      </c>
      <c r="G304" s="199">
        <v>44413</v>
      </c>
      <c r="H304" s="199">
        <v>44963</v>
      </c>
      <c r="I304" s="205" t="s">
        <v>1152</v>
      </c>
      <c r="J304" s="206">
        <v>25172.89</v>
      </c>
      <c r="K304" s="206">
        <v>25182.06</v>
      </c>
      <c r="L304" s="206">
        <v>25172.89</v>
      </c>
      <c r="M304" s="206">
        <v>25000</v>
      </c>
      <c r="N304" s="202">
        <v>3.5000000000000003E-2</v>
      </c>
      <c r="O304" s="202">
        <v>1.1829318984648023E-3</v>
      </c>
      <c r="P304" s="203">
        <v>0.1</v>
      </c>
      <c r="Q304" s="376">
        <v>0.52131814061375592</v>
      </c>
      <c r="R304" s="204"/>
      <c r="S304"/>
      <c r="T304" s="252"/>
    </row>
    <row r="305" spans="1:20" s="196" customFormat="1">
      <c r="A305" s="194"/>
      <c r="B305" s="222" t="s">
        <v>1159</v>
      </c>
      <c r="C305" s="235" t="s">
        <v>1167</v>
      </c>
      <c r="D305" s="234"/>
      <c r="E305" s="198" t="s">
        <v>1161</v>
      </c>
      <c r="F305" s="198" t="s">
        <v>1151</v>
      </c>
      <c r="G305" s="199">
        <v>44428</v>
      </c>
      <c r="H305" s="199">
        <v>44977</v>
      </c>
      <c r="I305" s="205" t="s">
        <v>1152</v>
      </c>
      <c r="J305" s="206">
        <v>20093.98</v>
      </c>
      <c r="K305" s="206">
        <v>20000</v>
      </c>
      <c r="L305" s="206">
        <v>20093.98</v>
      </c>
      <c r="M305" s="206">
        <v>20000</v>
      </c>
      <c r="N305" s="202">
        <v>3.5000000000000003E-2</v>
      </c>
      <c r="O305" s="202">
        <v>9.4426225630484884E-4</v>
      </c>
      <c r="P305" s="203">
        <v>0.1</v>
      </c>
      <c r="Q305" s="376">
        <v>0.52226240287006076</v>
      </c>
      <c r="R305" s="204"/>
      <c r="S305"/>
      <c r="T305" s="252"/>
    </row>
    <row r="306" spans="1:20" s="196" customFormat="1">
      <c r="A306" s="194"/>
      <c r="B306" s="222" t="s">
        <v>1159</v>
      </c>
      <c r="C306" s="235" t="s">
        <v>1167</v>
      </c>
      <c r="D306" s="234"/>
      <c r="E306" s="198" t="s">
        <v>1161</v>
      </c>
      <c r="F306" s="198" t="s">
        <v>1151</v>
      </c>
      <c r="G306" s="199">
        <v>44428</v>
      </c>
      <c r="H306" s="199">
        <v>44977</v>
      </c>
      <c r="I306" s="205" t="s">
        <v>1152</v>
      </c>
      <c r="J306" s="206">
        <v>20093.98</v>
      </c>
      <c r="K306" s="206">
        <v>20000</v>
      </c>
      <c r="L306" s="206">
        <v>20093.98</v>
      </c>
      <c r="M306" s="206">
        <v>20000</v>
      </c>
      <c r="N306" s="202">
        <v>3.5000000000000003E-2</v>
      </c>
      <c r="O306" s="202">
        <v>9.4426225630484884E-4</v>
      </c>
      <c r="P306" s="203">
        <v>0.1</v>
      </c>
      <c r="Q306" s="376">
        <v>0.5232066651263656</v>
      </c>
      <c r="R306" s="204"/>
      <c r="S306"/>
      <c r="T306" s="252"/>
    </row>
    <row r="307" spans="1:20" s="196" customFormat="1">
      <c r="A307" s="194"/>
      <c r="B307" s="222" t="s">
        <v>1159</v>
      </c>
      <c r="C307" s="235" t="s">
        <v>1167</v>
      </c>
      <c r="D307" s="234"/>
      <c r="E307" s="198" t="s">
        <v>1161</v>
      </c>
      <c r="F307" s="198" t="s">
        <v>1151</v>
      </c>
      <c r="G307" s="199">
        <v>44428</v>
      </c>
      <c r="H307" s="199">
        <v>44977</v>
      </c>
      <c r="I307" s="205" t="s">
        <v>1152</v>
      </c>
      <c r="J307" s="206">
        <v>20093.98</v>
      </c>
      <c r="K307" s="206">
        <v>20000</v>
      </c>
      <c r="L307" s="206">
        <v>20093.98</v>
      </c>
      <c r="M307" s="206">
        <v>20000</v>
      </c>
      <c r="N307" s="202">
        <v>3.5000000000000003E-2</v>
      </c>
      <c r="O307" s="202">
        <v>9.4426225630484884E-4</v>
      </c>
      <c r="P307" s="203">
        <v>0.1</v>
      </c>
      <c r="Q307" s="376">
        <v>0.52415092738267044</v>
      </c>
      <c r="R307" s="204"/>
      <c r="S307"/>
      <c r="T307" s="252"/>
    </row>
    <row r="308" spans="1:20" s="196" customFormat="1">
      <c r="A308" s="194"/>
      <c r="B308" s="222" t="s">
        <v>1159</v>
      </c>
      <c r="C308" s="235" t="s">
        <v>1167</v>
      </c>
      <c r="D308" s="234"/>
      <c r="E308" s="198" t="s">
        <v>1161</v>
      </c>
      <c r="F308" s="198" t="s">
        <v>1151</v>
      </c>
      <c r="G308" s="199">
        <v>44428</v>
      </c>
      <c r="H308" s="199">
        <v>44977</v>
      </c>
      <c r="I308" s="205" t="s">
        <v>1152</v>
      </c>
      <c r="J308" s="206">
        <v>20093.98</v>
      </c>
      <c r="K308" s="206">
        <v>20000</v>
      </c>
      <c r="L308" s="206">
        <v>20093.98</v>
      </c>
      <c r="M308" s="206">
        <v>20000</v>
      </c>
      <c r="N308" s="202">
        <v>4.7E-2</v>
      </c>
      <c r="O308" s="202">
        <v>9.4426225630484884E-4</v>
      </c>
      <c r="P308" s="203">
        <v>0.1</v>
      </c>
      <c r="Q308" s="376">
        <v>0.52509518963897528</v>
      </c>
      <c r="R308" s="204"/>
      <c r="S308"/>
      <c r="T308" s="252"/>
    </row>
    <row r="309" spans="1:20" s="196" customFormat="1">
      <c r="A309" s="194"/>
      <c r="B309" s="222" t="s">
        <v>1159</v>
      </c>
      <c r="C309" s="235" t="s">
        <v>1167</v>
      </c>
      <c r="D309" s="234"/>
      <c r="E309" s="198" t="s">
        <v>1161</v>
      </c>
      <c r="F309" s="198" t="s">
        <v>1151</v>
      </c>
      <c r="G309" s="199">
        <v>44428</v>
      </c>
      <c r="H309" s="199">
        <v>44977</v>
      </c>
      <c r="I309" s="205" t="s">
        <v>1152</v>
      </c>
      <c r="J309" s="206">
        <v>25117.48</v>
      </c>
      <c r="K309" s="206">
        <v>25000</v>
      </c>
      <c r="L309" s="206">
        <v>25117.48</v>
      </c>
      <c r="M309" s="206">
        <v>25000</v>
      </c>
      <c r="N309" s="202">
        <v>4.7E-2</v>
      </c>
      <c r="O309" s="202">
        <v>1.1803280553425411E-3</v>
      </c>
      <c r="P309" s="203">
        <v>0.1</v>
      </c>
      <c r="Q309" s="376">
        <v>0.5262755176943178</v>
      </c>
      <c r="R309" s="204"/>
      <c r="S309"/>
      <c r="T309" s="252"/>
    </row>
    <row r="310" spans="1:20" s="196" customFormat="1">
      <c r="A310" s="194"/>
      <c r="B310" s="222" t="s">
        <v>1159</v>
      </c>
      <c r="C310" s="235" t="s">
        <v>1167</v>
      </c>
      <c r="D310" s="234"/>
      <c r="E310" s="198" t="s">
        <v>1161</v>
      </c>
      <c r="F310" s="198" t="s">
        <v>1151</v>
      </c>
      <c r="G310" s="199">
        <v>44428</v>
      </c>
      <c r="H310" s="199">
        <v>44977</v>
      </c>
      <c r="I310" s="205" t="s">
        <v>1152</v>
      </c>
      <c r="J310" s="206">
        <v>25117.48</v>
      </c>
      <c r="K310" s="206">
        <v>25000</v>
      </c>
      <c r="L310" s="206">
        <v>25117.48</v>
      </c>
      <c r="M310" s="206">
        <v>25000</v>
      </c>
      <c r="N310" s="202">
        <v>4.7E-2</v>
      </c>
      <c r="O310" s="202">
        <v>1.1803280553425411E-3</v>
      </c>
      <c r="P310" s="203">
        <v>0.1</v>
      </c>
      <c r="Q310" s="376">
        <v>0.52745584574966031</v>
      </c>
      <c r="R310" s="204"/>
      <c r="S310"/>
      <c r="T310" s="252"/>
    </row>
    <row r="311" spans="1:20" s="196" customFormat="1">
      <c r="A311" s="194"/>
      <c r="B311" s="222" t="s">
        <v>1159</v>
      </c>
      <c r="C311" s="235" t="s">
        <v>1167</v>
      </c>
      <c r="D311" s="234"/>
      <c r="E311" s="198" t="s">
        <v>1161</v>
      </c>
      <c r="F311" s="198" t="s">
        <v>1151</v>
      </c>
      <c r="G311" s="199">
        <v>44428</v>
      </c>
      <c r="H311" s="199">
        <v>44977</v>
      </c>
      <c r="I311" s="205" t="s">
        <v>1152</v>
      </c>
      <c r="J311" s="206">
        <v>25117.48</v>
      </c>
      <c r="K311" s="206">
        <v>25000</v>
      </c>
      <c r="L311" s="206">
        <v>25117.48</v>
      </c>
      <c r="M311" s="206">
        <v>25000</v>
      </c>
      <c r="N311" s="202">
        <v>4.7E-2</v>
      </c>
      <c r="O311" s="202">
        <v>1.1803280553425411E-3</v>
      </c>
      <c r="P311" s="203">
        <v>0.1</v>
      </c>
      <c r="Q311" s="376">
        <v>0.52863617380500283</v>
      </c>
      <c r="R311" s="204"/>
      <c r="S311"/>
      <c r="T311" s="252"/>
    </row>
    <row r="312" spans="1:20" s="196" customFormat="1">
      <c r="A312" s="194"/>
      <c r="B312" s="222" t="s">
        <v>1159</v>
      </c>
      <c r="C312" s="235" t="s">
        <v>1167</v>
      </c>
      <c r="D312" s="234"/>
      <c r="E312" s="198" t="s">
        <v>1161</v>
      </c>
      <c r="F312" s="198" t="s">
        <v>1151</v>
      </c>
      <c r="G312" s="199">
        <v>44428</v>
      </c>
      <c r="H312" s="199">
        <v>44977</v>
      </c>
      <c r="I312" s="205" t="s">
        <v>1152</v>
      </c>
      <c r="J312" s="206">
        <v>10047</v>
      </c>
      <c r="K312" s="206">
        <v>10000</v>
      </c>
      <c r="L312" s="206">
        <v>10047</v>
      </c>
      <c r="M312" s="206">
        <v>10000</v>
      </c>
      <c r="N312" s="202">
        <v>4.7E-2</v>
      </c>
      <c r="O312" s="202">
        <v>4.7213159807538456E-4</v>
      </c>
      <c r="P312" s="203">
        <v>0.1</v>
      </c>
      <c r="Q312" s="376">
        <v>0.52910830540307818</v>
      </c>
      <c r="R312" s="204"/>
      <c r="S312"/>
      <c r="T312" s="252"/>
    </row>
    <row r="313" spans="1:20" s="196" customFormat="1">
      <c r="A313" s="194"/>
      <c r="B313" s="222" t="s">
        <v>1159</v>
      </c>
      <c r="C313" s="235" t="s">
        <v>1167</v>
      </c>
      <c r="D313" s="234"/>
      <c r="E313" s="198" t="s">
        <v>1161</v>
      </c>
      <c r="F313" s="198" t="s">
        <v>1151</v>
      </c>
      <c r="G313" s="199">
        <v>44428</v>
      </c>
      <c r="H313" s="199">
        <v>44977</v>
      </c>
      <c r="I313" s="205" t="s">
        <v>1152</v>
      </c>
      <c r="J313" s="206">
        <v>25117.48</v>
      </c>
      <c r="K313" s="206">
        <v>25000</v>
      </c>
      <c r="L313" s="206">
        <v>25117.48</v>
      </c>
      <c r="M313" s="206">
        <v>25000</v>
      </c>
      <c r="N313" s="202">
        <v>4.7E-2</v>
      </c>
      <c r="O313" s="202">
        <v>1.1803280553425411E-3</v>
      </c>
      <c r="P313" s="203">
        <v>0.1</v>
      </c>
      <c r="Q313" s="376">
        <v>0.5302886334584207</v>
      </c>
      <c r="R313" s="204"/>
      <c r="S313"/>
      <c r="T313" s="252"/>
    </row>
    <row r="314" spans="1:20" s="196" customFormat="1">
      <c r="A314" s="194"/>
      <c r="B314" s="222" t="s">
        <v>1159</v>
      </c>
      <c r="C314" s="235" t="s">
        <v>1167</v>
      </c>
      <c r="D314" s="234"/>
      <c r="E314" s="198" t="s">
        <v>1161</v>
      </c>
      <c r="F314" s="198" t="s">
        <v>1151</v>
      </c>
      <c r="G314" s="199">
        <v>44428</v>
      </c>
      <c r="H314" s="199">
        <v>44977</v>
      </c>
      <c r="I314" s="205" t="s">
        <v>1152</v>
      </c>
      <c r="J314" s="206">
        <v>25117.48</v>
      </c>
      <c r="K314" s="206">
        <v>25000</v>
      </c>
      <c r="L314" s="206">
        <v>25117.48</v>
      </c>
      <c r="M314" s="206">
        <v>25000</v>
      </c>
      <c r="N314" s="202">
        <v>4.7E-2</v>
      </c>
      <c r="O314" s="202">
        <v>1.1803280553425411E-3</v>
      </c>
      <c r="P314" s="203">
        <v>0.1</v>
      </c>
      <c r="Q314" s="376">
        <v>0.53146896151376322</v>
      </c>
      <c r="R314" s="204"/>
      <c r="S314"/>
      <c r="T314" s="252"/>
    </row>
    <row r="315" spans="1:20" s="196" customFormat="1">
      <c r="A315" s="194"/>
      <c r="B315" s="222" t="s">
        <v>1159</v>
      </c>
      <c r="C315" s="235" t="s">
        <v>1167</v>
      </c>
      <c r="D315" s="234"/>
      <c r="E315" s="198" t="s">
        <v>1161</v>
      </c>
      <c r="F315" s="198" t="s">
        <v>1151</v>
      </c>
      <c r="G315" s="199">
        <v>44428</v>
      </c>
      <c r="H315" s="199">
        <v>44977</v>
      </c>
      <c r="I315" s="205" t="s">
        <v>1152</v>
      </c>
      <c r="J315" s="206">
        <v>25117.48</v>
      </c>
      <c r="K315" s="206">
        <v>25000</v>
      </c>
      <c r="L315" s="206">
        <v>25117.48</v>
      </c>
      <c r="M315" s="206">
        <v>25000</v>
      </c>
      <c r="N315" s="202">
        <v>4.7E-2</v>
      </c>
      <c r="O315" s="202">
        <v>1.1803280553425411E-3</v>
      </c>
      <c r="P315" s="203">
        <v>0.1</v>
      </c>
      <c r="Q315" s="376">
        <v>0.53264928956910573</v>
      </c>
      <c r="R315" s="204"/>
      <c r="S315"/>
      <c r="T315" s="252"/>
    </row>
    <row r="316" spans="1:20" s="196" customFormat="1">
      <c r="A316" s="194"/>
      <c r="B316" s="222" t="s">
        <v>1159</v>
      </c>
      <c r="C316" s="235" t="s">
        <v>1167</v>
      </c>
      <c r="D316" s="234"/>
      <c r="E316" s="198" t="s">
        <v>1161</v>
      </c>
      <c r="F316" s="198" t="s">
        <v>1151</v>
      </c>
      <c r="G316" s="199">
        <v>44428</v>
      </c>
      <c r="H316" s="199">
        <v>44977</v>
      </c>
      <c r="I316" s="205" t="s">
        <v>1152</v>
      </c>
      <c r="J316" s="206">
        <v>25117.48</v>
      </c>
      <c r="K316" s="206">
        <v>25000</v>
      </c>
      <c r="L316" s="206">
        <v>25117.48</v>
      </c>
      <c r="M316" s="206">
        <v>25000</v>
      </c>
      <c r="N316" s="202">
        <v>4.7E-2</v>
      </c>
      <c r="O316" s="202">
        <v>1.1803280553425411E-3</v>
      </c>
      <c r="P316" s="203">
        <v>0.1</v>
      </c>
      <c r="Q316" s="376">
        <v>0.53382961762444825</v>
      </c>
      <c r="R316" s="204"/>
      <c r="S316"/>
      <c r="T316" s="252"/>
    </row>
    <row r="317" spans="1:20" s="196" customFormat="1">
      <c r="A317" s="194"/>
      <c r="B317" s="222" t="s">
        <v>1159</v>
      </c>
      <c r="C317" s="235" t="s">
        <v>1167</v>
      </c>
      <c r="D317" s="234"/>
      <c r="E317" s="198" t="s">
        <v>1161</v>
      </c>
      <c r="F317" s="198" t="s">
        <v>1151</v>
      </c>
      <c r="G317" s="199">
        <v>44428</v>
      </c>
      <c r="H317" s="199">
        <v>44977</v>
      </c>
      <c r="I317" s="205" t="s">
        <v>1152</v>
      </c>
      <c r="J317" s="206">
        <v>25117.49</v>
      </c>
      <c r="K317" s="206">
        <v>25000</v>
      </c>
      <c r="L317" s="206">
        <v>25117.49</v>
      </c>
      <c r="M317" s="206">
        <v>25000</v>
      </c>
      <c r="N317" s="202">
        <v>4.7E-2</v>
      </c>
      <c r="O317" s="202">
        <v>1.1803285252655015E-3</v>
      </c>
      <c r="P317" s="203">
        <v>0.1</v>
      </c>
      <c r="Q317" s="376">
        <v>0.53500994614971376</v>
      </c>
      <c r="R317" s="204"/>
      <c r="S317"/>
      <c r="T317" s="252"/>
    </row>
    <row r="318" spans="1:20" s="196" customFormat="1">
      <c r="A318" s="194"/>
      <c r="B318" s="222" t="s">
        <v>1159</v>
      </c>
      <c r="C318" s="235" t="s">
        <v>1167</v>
      </c>
      <c r="D318" s="234"/>
      <c r="E318" s="198" t="s">
        <v>1161</v>
      </c>
      <c r="F318" s="198" t="s">
        <v>1151</v>
      </c>
      <c r="G318" s="199">
        <v>44428</v>
      </c>
      <c r="H318" s="199">
        <v>44977</v>
      </c>
      <c r="I318" s="205" t="s">
        <v>1152</v>
      </c>
      <c r="J318" s="206">
        <v>25117.49</v>
      </c>
      <c r="K318" s="206">
        <v>25000</v>
      </c>
      <c r="L318" s="206">
        <v>25117.49</v>
      </c>
      <c r="M318" s="206">
        <v>25000</v>
      </c>
      <c r="N318" s="202">
        <v>4.7E-2</v>
      </c>
      <c r="O318" s="202">
        <v>1.1803285252655015E-3</v>
      </c>
      <c r="P318" s="203">
        <v>0.1</v>
      </c>
      <c r="Q318" s="376">
        <v>0.53619027467497926</v>
      </c>
      <c r="R318" s="204"/>
      <c r="S318"/>
      <c r="T318" s="252"/>
    </row>
    <row r="319" spans="1:20" s="196" customFormat="1">
      <c r="A319" s="194"/>
      <c r="B319" s="222" t="s">
        <v>1159</v>
      </c>
      <c r="C319" s="235" t="s">
        <v>1167</v>
      </c>
      <c r="D319" s="234"/>
      <c r="E319" s="198" t="s">
        <v>1161</v>
      </c>
      <c r="F319" s="198" t="s">
        <v>1151</v>
      </c>
      <c r="G319" s="199">
        <v>44428</v>
      </c>
      <c r="H319" s="199">
        <v>44977</v>
      </c>
      <c r="I319" s="205" t="s">
        <v>1152</v>
      </c>
      <c r="J319" s="206">
        <v>25117.48</v>
      </c>
      <c r="K319" s="206">
        <v>25000</v>
      </c>
      <c r="L319" s="206">
        <v>25117.48</v>
      </c>
      <c r="M319" s="206">
        <v>25000</v>
      </c>
      <c r="N319" s="202">
        <v>4.7E-2</v>
      </c>
      <c r="O319" s="202">
        <v>1.1803280553425411E-3</v>
      </c>
      <c r="P319" s="203">
        <v>0.1</v>
      </c>
      <c r="Q319" s="376">
        <v>0.53737060273032178</v>
      </c>
      <c r="R319" s="204"/>
      <c r="S319"/>
      <c r="T319" s="252"/>
    </row>
    <row r="320" spans="1:20" s="196" customFormat="1">
      <c r="A320" s="194"/>
      <c r="B320" s="222" t="s">
        <v>1159</v>
      </c>
      <c r="C320" s="235" t="s">
        <v>1156</v>
      </c>
      <c r="D320" s="234"/>
      <c r="E320" s="198" t="s">
        <v>1161</v>
      </c>
      <c r="F320" s="198" t="s">
        <v>1151</v>
      </c>
      <c r="G320" s="199">
        <v>44427</v>
      </c>
      <c r="H320" s="199">
        <v>45167</v>
      </c>
      <c r="I320" s="205" t="s">
        <v>1152</v>
      </c>
      <c r="J320" s="206">
        <v>50651.25</v>
      </c>
      <c r="K320" s="206">
        <v>50000</v>
      </c>
      <c r="L320" s="206">
        <v>50651.25</v>
      </c>
      <c r="M320" s="206">
        <v>50000</v>
      </c>
      <c r="N320" s="202">
        <v>4.7E-2</v>
      </c>
      <c r="O320" s="202">
        <v>2.3802185335936922E-3</v>
      </c>
      <c r="P320" s="203">
        <v>0.1</v>
      </c>
      <c r="Q320" s="376">
        <v>0.53975082126391549</v>
      </c>
      <c r="R320" s="204"/>
      <c r="S320"/>
      <c r="T320" s="252"/>
    </row>
    <row r="321" spans="1:20" s="196" customFormat="1">
      <c r="A321" s="194"/>
      <c r="B321" s="222" t="s">
        <v>1159</v>
      </c>
      <c r="C321" s="235" t="s">
        <v>1156</v>
      </c>
      <c r="D321" s="234"/>
      <c r="E321" s="198" t="s">
        <v>1161</v>
      </c>
      <c r="F321" s="198" t="s">
        <v>1151</v>
      </c>
      <c r="G321" s="199">
        <v>44427</v>
      </c>
      <c r="H321" s="199">
        <v>45167</v>
      </c>
      <c r="I321" s="205" t="s">
        <v>1152</v>
      </c>
      <c r="J321" s="206">
        <v>50651.25</v>
      </c>
      <c r="K321" s="206">
        <v>50000</v>
      </c>
      <c r="L321" s="206">
        <v>50651.25</v>
      </c>
      <c r="M321" s="206">
        <v>50000</v>
      </c>
      <c r="N321" s="202">
        <v>4.7E-2</v>
      </c>
      <c r="O321" s="202">
        <v>2.3802185335936922E-3</v>
      </c>
      <c r="P321" s="203">
        <v>0.1</v>
      </c>
      <c r="Q321" s="376">
        <v>0.54213103979750921</v>
      </c>
      <c r="R321" s="204"/>
      <c r="S321"/>
      <c r="T321" s="252"/>
    </row>
    <row r="322" spans="1:20" s="196" customFormat="1" ht="15" customHeight="1">
      <c r="A322" s="194"/>
      <c r="B322" s="222" t="s">
        <v>1159</v>
      </c>
      <c r="C322" s="235" t="s">
        <v>1156</v>
      </c>
      <c r="D322" s="234"/>
      <c r="E322" s="198" t="s">
        <v>1161</v>
      </c>
      <c r="F322" s="198" t="s">
        <v>1151</v>
      </c>
      <c r="G322" s="199">
        <v>44341</v>
      </c>
      <c r="H322" s="199">
        <v>45075</v>
      </c>
      <c r="I322" s="198" t="s">
        <v>1152</v>
      </c>
      <c r="J322" s="200">
        <v>50223.9</v>
      </c>
      <c r="K322" s="200">
        <v>50000</v>
      </c>
      <c r="L322" s="200">
        <v>50223.9</v>
      </c>
      <c r="M322" s="200">
        <v>50000</v>
      </c>
      <c r="N322" s="201">
        <v>4.7E-2</v>
      </c>
      <c r="O322" s="202">
        <v>2.3601363758911425E-3</v>
      </c>
      <c r="P322" s="203">
        <v>0.1</v>
      </c>
      <c r="Q322" s="376">
        <v>0.54449117617340037</v>
      </c>
      <c r="R322" s="204"/>
      <c r="S322"/>
      <c r="T322" s="252"/>
    </row>
    <row r="323" spans="1:20" s="196" customFormat="1">
      <c r="A323" s="194"/>
      <c r="B323" s="222" t="s">
        <v>1159</v>
      </c>
      <c r="C323" s="235" t="s">
        <v>1156</v>
      </c>
      <c r="D323" s="234"/>
      <c r="E323" s="198" t="s">
        <v>1161</v>
      </c>
      <c r="F323" s="198" t="s">
        <v>1151</v>
      </c>
      <c r="G323" s="199">
        <v>44341</v>
      </c>
      <c r="H323" s="199">
        <v>45075</v>
      </c>
      <c r="I323" s="205" t="s">
        <v>1152</v>
      </c>
      <c r="J323" s="206">
        <v>50223.9</v>
      </c>
      <c r="K323" s="206">
        <v>50000</v>
      </c>
      <c r="L323" s="206">
        <v>50223.9</v>
      </c>
      <c r="M323" s="206">
        <v>50000</v>
      </c>
      <c r="N323" s="202">
        <v>4.7E-2</v>
      </c>
      <c r="O323" s="202">
        <v>2.3601363758911425E-3</v>
      </c>
      <c r="P323" s="203">
        <v>0.1</v>
      </c>
      <c r="Q323" s="376">
        <v>0.54685131254929153</v>
      </c>
      <c r="R323" s="204"/>
      <c r="S323"/>
      <c r="T323" s="252"/>
    </row>
    <row r="324" spans="1:20" s="196" customFormat="1">
      <c r="A324" s="194"/>
      <c r="B324" s="222" t="s">
        <v>1159</v>
      </c>
      <c r="C324" s="235" t="s">
        <v>1156</v>
      </c>
      <c r="D324" s="234"/>
      <c r="E324" s="198" t="s">
        <v>1161</v>
      </c>
      <c r="F324" s="198" t="s">
        <v>1151</v>
      </c>
      <c r="G324" s="199">
        <v>44341</v>
      </c>
      <c r="H324" s="199">
        <v>45075</v>
      </c>
      <c r="I324" s="205" t="s">
        <v>1152</v>
      </c>
      <c r="J324" s="206">
        <v>50223.9</v>
      </c>
      <c r="K324" s="206">
        <v>50000</v>
      </c>
      <c r="L324" s="206">
        <v>50223.9</v>
      </c>
      <c r="M324" s="206">
        <v>50000</v>
      </c>
      <c r="N324" s="202">
        <v>4.7E-2</v>
      </c>
      <c r="O324" s="202">
        <v>2.3601363758911425E-3</v>
      </c>
      <c r="P324" s="203">
        <v>0.1</v>
      </c>
      <c r="Q324" s="376">
        <v>0.5492114489251827</v>
      </c>
      <c r="R324" s="204"/>
      <c r="S324"/>
      <c r="T324" s="252"/>
    </row>
    <row r="325" spans="1:20" s="196" customFormat="1">
      <c r="A325" s="194"/>
      <c r="B325" s="222" t="s">
        <v>1159</v>
      </c>
      <c r="C325" s="235" t="s">
        <v>1156</v>
      </c>
      <c r="D325" s="234"/>
      <c r="E325" s="198" t="s">
        <v>1161</v>
      </c>
      <c r="F325" s="198" t="s">
        <v>1151</v>
      </c>
      <c r="G325" s="199">
        <v>44341</v>
      </c>
      <c r="H325" s="199">
        <v>45075</v>
      </c>
      <c r="I325" s="205" t="s">
        <v>1152</v>
      </c>
      <c r="J325" s="206">
        <v>50223.9</v>
      </c>
      <c r="K325" s="206">
        <v>50000</v>
      </c>
      <c r="L325" s="206">
        <v>50223.9</v>
      </c>
      <c r="M325" s="206">
        <v>50000</v>
      </c>
      <c r="N325" s="202">
        <v>4.7E-2</v>
      </c>
      <c r="O325" s="202">
        <v>2.3601363758911425E-3</v>
      </c>
      <c r="P325" s="203">
        <v>0.1</v>
      </c>
      <c r="Q325" s="376">
        <v>0.55157158530107386</v>
      </c>
      <c r="R325" s="204"/>
      <c r="S325"/>
      <c r="T325" s="252"/>
    </row>
    <row r="326" spans="1:20" s="196" customFormat="1">
      <c r="A326" s="194"/>
      <c r="B326" s="222" t="s">
        <v>1159</v>
      </c>
      <c r="C326" s="235" t="s">
        <v>1156</v>
      </c>
      <c r="D326" s="234"/>
      <c r="E326" s="198" t="s">
        <v>1161</v>
      </c>
      <c r="F326" s="198" t="s">
        <v>1151</v>
      </c>
      <c r="G326" s="199">
        <v>44427</v>
      </c>
      <c r="H326" s="199">
        <v>45167</v>
      </c>
      <c r="I326" s="205" t="s">
        <v>1152</v>
      </c>
      <c r="J326" s="206">
        <v>50651.25</v>
      </c>
      <c r="K326" s="206">
        <v>50000</v>
      </c>
      <c r="L326" s="206">
        <v>50651.25</v>
      </c>
      <c r="M326" s="206">
        <v>50000</v>
      </c>
      <c r="N326" s="202">
        <v>0.03</v>
      </c>
      <c r="O326" s="202">
        <v>2.3802185335936922E-3</v>
      </c>
      <c r="P326" s="203">
        <v>0.1</v>
      </c>
      <c r="Q326" s="376">
        <v>0.55395180383466758</v>
      </c>
      <c r="R326" s="204"/>
      <c r="S326"/>
      <c r="T326" s="252"/>
    </row>
    <row r="327" spans="1:20" s="196" customFormat="1">
      <c r="A327" s="194"/>
      <c r="B327" s="222" t="s">
        <v>1159</v>
      </c>
      <c r="C327" s="235" t="s">
        <v>1156</v>
      </c>
      <c r="D327" s="234"/>
      <c r="E327" s="198" t="s">
        <v>1161</v>
      </c>
      <c r="F327" s="198" t="s">
        <v>1151</v>
      </c>
      <c r="G327" s="199">
        <v>44427</v>
      </c>
      <c r="H327" s="199">
        <v>45167</v>
      </c>
      <c r="I327" s="205" t="s">
        <v>1152</v>
      </c>
      <c r="J327" s="206">
        <v>50651.25</v>
      </c>
      <c r="K327" s="206">
        <v>50000</v>
      </c>
      <c r="L327" s="206">
        <v>50651.25</v>
      </c>
      <c r="M327" s="206">
        <v>50000</v>
      </c>
      <c r="N327" s="202">
        <v>0.03</v>
      </c>
      <c r="O327" s="202">
        <v>2.3802185335936922E-3</v>
      </c>
      <c r="P327" s="203">
        <v>0.1</v>
      </c>
      <c r="Q327" s="376">
        <v>0.55633202236826129</v>
      </c>
      <c r="R327" s="204"/>
      <c r="S327"/>
      <c r="T327" s="252"/>
    </row>
    <row r="328" spans="1:20" s="196" customFormat="1">
      <c r="A328" s="194"/>
      <c r="B328" s="222" t="s">
        <v>1159</v>
      </c>
      <c r="C328" s="235" t="s">
        <v>1156</v>
      </c>
      <c r="D328" s="234"/>
      <c r="E328" s="198" t="s">
        <v>1161</v>
      </c>
      <c r="F328" s="198" t="s">
        <v>1151</v>
      </c>
      <c r="G328" s="199">
        <v>44519</v>
      </c>
      <c r="H328" s="199">
        <v>44953</v>
      </c>
      <c r="I328" s="205" t="s">
        <v>1152</v>
      </c>
      <c r="J328" s="206">
        <v>101197.75</v>
      </c>
      <c r="K328" s="206">
        <v>100000</v>
      </c>
      <c r="L328" s="206">
        <v>101197.75</v>
      </c>
      <c r="M328" s="206">
        <v>100000</v>
      </c>
      <c r="N328" s="202">
        <v>0.03</v>
      </c>
      <c r="O328" s="202">
        <v>4.7555146241796808E-3</v>
      </c>
      <c r="P328" s="203">
        <v>0.1</v>
      </c>
      <c r="Q328" s="376">
        <v>0.56108753699244096</v>
      </c>
      <c r="R328" s="204"/>
      <c r="S328"/>
      <c r="T328" s="252"/>
    </row>
    <row r="329" spans="1:20" s="196" customFormat="1">
      <c r="A329" s="194"/>
      <c r="B329" s="222" t="s">
        <v>1159</v>
      </c>
      <c r="C329" s="235" t="s">
        <v>1156</v>
      </c>
      <c r="D329" s="234"/>
      <c r="E329" s="198" t="s">
        <v>1161</v>
      </c>
      <c r="F329" s="198" t="s">
        <v>1151</v>
      </c>
      <c r="G329" s="199">
        <v>44519</v>
      </c>
      <c r="H329" s="199">
        <v>44953</v>
      </c>
      <c r="I329" s="205" t="s">
        <v>1152</v>
      </c>
      <c r="J329" s="206">
        <v>101197.75</v>
      </c>
      <c r="K329" s="206">
        <v>100000</v>
      </c>
      <c r="L329" s="206">
        <v>101197.75</v>
      </c>
      <c r="M329" s="206">
        <v>100000</v>
      </c>
      <c r="N329" s="202">
        <v>0.03</v>
      </c>
      <c r="O329" s="202">
        <v>4.7555146241796808E-3</v>
      </c>
      <c r="P329" s="203">
        <v>0.1</v>
      </c>
      <c r="Q329" s="376">
        <v>0.56584305161662063</v>
      </c>
      <c r="R329" s="204"/>
      <c r="S329"/>
      <c r="T329" s="252"/>
    </row>
    <row r="330" spans="1:20" s="196" customFormat="1">
      <c r="A330" s="194"/>
      <c r="B330" s="222" t="s">
        <v>1159</v>
      </c>
      <c r="C330" s="235" t="s">
        <v>1156</v>
      </c>
      <c r="D330" s="234"/>
      <c r="E330" s="198" t="s">
        <v>1161</v>
      </c>
      <c r="F330" s="198" t="s">
        <v>1151</v>
      </c>
      <c r="G330" s="199">
        <v>44519</v>
      </c>
      <c r="H330" s="199">
        <v>44953</v>
      </c>
      <c r="I330" s="205" t="s">
        <v>1152</v>
      </c>
      <c r="J330" s="206">
        <v>101197.75</v>
      </c>
      <c r="K330" s="206">
        <v>100000</v>
      </c>
      <c r="L330" s="206">
        <v>101197.75</v>
      </c>
      <c r="M330" s="206">
        <v>100000</v>
      </c>
      <c r="N330" s="202">
        <v>0.03</v>
      </c>
      <c r="O330" s="202">
        <v>4.7555146241796808E-3</v>
      </c>
      <c r="P330" s="203">
        <v>0.1</v>
      </c>
      <c r="Q330" s="376">
        <v>0.5705985662408003</v>
      </c>
      <c r="R330" s="204"/>
      <c r="S330"/>
      <c r="T330" s="252"/>
    </row>
    <row r="331" spans="1:20" s="196" customFormat="1">
      <c r="A331" s="194"/>
      <c r="B331" s="222" t="s">
        <v>1159</v>
      </c>
      <c r="C331" s="235" t="s">
        <v>1156</v>
      </c>
      <c r="D331" s="234"/>
      <c r="E331" s="198" t="s">
        <v>1161</v>
      </c>
      <c r="F331" s="198" t="s">
        <v>1151</v>
      </c>
      <c r="G331" s="199">
        <v>44412</v>
      </c>
      <c r="H331" s="199">
        <v>45152</v>
      </c>
      <c r="I331" s="205" t="s">
        <v>1152</v>
      </c>
      <c r="J331" s="206">
        <v>25387.599999999999</v>
      </c>
      <c r="K331" s="206">
        <v>25000</v>
      </c>
      <c r="L331" s="206">
        <v>25387.599999999999</v>
      </c>
      <c r="M331" s="206">
        <v>25000</v>
      </c>
      <c r="N331" s="202">
        <v>0.03</v>
      </c>
      <c r="O331" s="202">
        <v>1.1930216143424537E-3</v>
      </c>
      <c r="P331" s="203">
        <v>0.1</v>
      </c>
      <c r="Q331" s="376">
        <v>0.57179158785514272</v>
      </c>
      <c r="R331" s="204"/>
      <c r="S331"/>
      <c r="T331" s="252"/>
    </row>
    <row r="332" spans="1:20" s="196" customFormat="1">
      <c r="A332" s="194"/>
      <c r="B332" s="222" t="s">
        <v>1159</v>
      </c>
      <c r="C332" s="235" t="s">
        <v>1156</v>
      </c>
      <c r="D332" s="234"/>
      <c r="E332" s="198" t="s">
        <v>1161</v>
      </c>
      <c r="F332" s="198" t="s">
        <v>1151</v>
      </c>
      <c r="G332" s="199">
        <v>44412</v>
      </c>
      <c r="H332" s="199">
        <v>45152</v>
      </c>
      <c r="I332" s="205" t="s">
        <v>1152</v>
      </c>
      <c r="J332" s="206">
        <v>25387.599999999999</v>
      </c>
      <c r="K332" s="206">
        <v>25000</v>
      </c>
      <c r="L332" s="206">
        <v>25387.599999999999</v>
      </c>
      <c r="M332" s="206">
        <v>25000</v>
      </c>
      <c r="N332" s="202">
        <v>0.03</v>
      </c>
      <c r="O332" s="202">
        <v>1.1930216143424537E-3</v>
      </c>
      <c r="P332" s="203">
        <v>0.1</v>
      </c>
      <c r="Q332" s="376">
        <v>0.57298460946948515</v>
      </c>
      <c r="R332" s="204"/>
      <c r="S332"/>
      <c r="T332" s="252"/>
    </row>
    <row r="333" spans="1:20" s="196" customFormat="1">
      <c r="A333" s="194"/>
      <c r="B333" s="222" t="s">
        <v>1159</v>
      </c>
      <c r="C333" s="235" t="s">
        <v>1156</v>
      </c>
      <c r="D333" s="234"/>
      <c r="E333" s="198" t="s">
        <v>1161</v>
      </c>
      <c r="F333" s="198" t="s">
        <v>1151</v>
      </c>
      <c r="G333" s="199">
        <v>44412</v>
      </c>
      <c r="H333" s="199">
        <v>45152</v>
      </c>
      <c r="I333" s="205" t="s">
        <v>1152</v>
      </c>
      <c r="J333" s="206">
        <v>25387.599999999999</v>
      </c>
      <c r="K333" s="206">
        <v>25000</v>
      </c>
      <c r="L333" s="206">
        <v>25387.599999999999</v>
      </c>
      <c r="M333" s="206">
        <v>25000</v>
      </c>
      <c r="N333" s="202">
        <v>0.03</v>
      </c>
      <c r="O333" s="202">
        <v>1.1930216143424537E-3</v>
      </c>
      <c r="P333" s="203">
        <v>0.1</v>
      </c>
      <c r="Q333" s="376">
        <v>0.57417763108382758</v>
      </c>
      <c r="R333" s="204"/>
      <c r="S333"/>
      <c r="T333" s="252"/>
    </row>
    <row r="334" spans="1:20" s="196" customFormat="1">
      <c r="A334" s="194"/>
      <c r="B334" s="222" t="s">
        <v>1159</v>
      </c>
      <c r="C334" s="235" t="s">
        <v>1156</v>
      </c>
      <c r="D334" s="234"/>
      <c r="E334" s="198" t="s">
        <v>1161</v>
      </c>
      <c r="F334" s="198" t="s">
        <v>1151</v>
      </c>
      <c r="G334" s="199">
        <v>44412</v>
      </c>
      <c r="H334" s="199">
        <v>45152</v>
      </c>
      <c r="I334" s="205" t="s">
        <v>1152</v>
      </c>
      <c r="J334" s="206">
        <v>25387.599999999999</v>
      </c>
      <c r="K334" s="206">
        <v>25000</v>
      </c>
      <c r="L334" s="206">
        <v>25387.599999999999</v>
      </c>
      <c r="M334" s="206">
        <v>25000</v>
      </c>
      <c r="N334" s="202">
        <v>0.03</v>
      </c>
      <c r="O334" s="202">
        <v>1.1930216143424537E-3</v>
      </c>
      <c r="P334" s="203">
        <v>0.1</v>
      </c>
      <c r="Q334" s="376">
        <v>0.57537065269817</v>
      </c>
      <c r="R334" s="204"/>
      <c r="S334"/>
      <c r="T334" s="252"/>
    </row>
    <row r="335" spans="1:20" s="196" customFormat="1">
      <c r="A335" s="194"/>
      <c r="B335" s="222" t="s">
        <v>1159</v>
      </c>
      <c r="C335" s="235" t="s">
        <v>1156</v>
      </c>
      <c r="D335" s="234"/>
      <c r="E335" s="198" t="s">
        <v>1161</v>
      </c>
      <c r="F335" s="198" t="s">
        <v>1151</v>
      </c>
      <c r="G335" s="199">
        <v>44412</v>
      </c>
      <c r="H335" s="199">
        <v>45152</v>
      </c>
      <c r="I335" s="205" t="s">
        <v>1152</v>
      </c>
      <c r="J335" s="206">
        <v>25387.599999999999</v>
      </c>
      <c r="K335" s="206">
        <v>25000</v>
      </c>
      <c r="L335" s="206">
        <v>25387.599999999999</v>
      </c>
      <c r="M335" s="206">
        <v>25000</v>
      </c>
      <c r="N335" s="202">
        <v>0.03</v>
      </c>
      <c r="O335" s="202">
        <v>1.1930216143424537E-3</v>
      </c>
      <c r="P335" s="203">
        <v>0.1</v>
      </c>
      <c r="Q335" s="376">
        <v>0.57656367431251243</v>
      </c>
      <c r="R335" s="204"/>
      <c r="S335"/>
      <c r="T335" s="252"/>
    </row>
    <row r="336" spans="1:20" s="196" customFormat="1">
      <c r="A336" s="194"/>
      <c r="B336" s="222" t="s">
        <v>1159</v>
      </c>
      <c r="C336" s="235" t="s">
        <v>1156</v>
      </c>
      <c r="D336" s="234"/>
      <c r="E336" s="198" t="s">
        <v>1161</v>
      </c>
      <c r="F336" s="198" t="s">
        <v>1151</v>
      </c>
      <c r="G336" s="199">
        <v>44412</v>
      </c>
      <c r="H336" s="199">
        <v>45152</v>
      </c>
      <c r="I336" s="205" t="s">
        <v>1152</v>
      </c>
      <c r="J336" s="206">
        <v>25387.599999999999</v>
      </c>
      <c r="K336" s="206">
        <v>25000</v>
      </c>
      <c r="L336" s="206">
        <v>25387.599999999999</v>
      </c>
      <c r="M336" s="206">
        <v>25000</v>
      </c>
      <c r="N336" s="202">
        <v>0.03</v>
      </c>
      <c r="O336" s="202">
        <v>1.1930216143424537E-3</v>
      </c>
      <c r="P336" s="203">
        <v>0.1</v>
      </c>
      <c r="Q336" s="376">
        <v>0.57775669592685486</v>
      </c>
      <c r="R336" s="204"/>
      <c r="S336"/>
      <c r="T336" s="252"/>
    </row>
    <row r="337" spans="1:20" s="196" customFormat="1">
      <c r="A337" s="194"/>
      <c r="B337" s="222" t="s">
        <v>1159</v>
      </c>
      <c r="C337" s="235" t="s">
        <v>1156</v>
      </c>
      <c r="D337" s="234"/>
      <c r="E337" s="198" t="s">
        <v>1161</v>
      </c>
      <c r="F337" s="198" t="s">
        <v>1151</v>
      </c>
      <c r="G337" s="199">
        <v>44412</v>
      </c>
      <c r="H337" s="199">
        <v>45152</v>
      </c>
      <c r="I337" s="205" t="s">
        <v>1152</v>
      </c>
      <c r="J337" s="206">
        <v>25387.599999999999</v>
      </c>
      <c r="K337" s="206">
        <v>25000</v>
      </c>
      <c r="L337" s="206">
        <v>25387.599999999999</v>
      </c>
      <c r="M337" s="206">
        <v>25000</v>
      </c>
      <c r="N337" s="202">
        <v>0.03</v>
      </c>
      <c r="O337" s="202">
        <v>1.1930216143424537E-3</v>
      </c>
      <c r="P337" s="203">
        <v>0.1</v>
      </c>
      <c r="Q337" s="376">
        <v>0.57894971754119728</v>
      </c>
      <c r="R337" s="204"/>
      <c r="S337"/>
      <c r="T337" s="252"/>
    </row>
    <row r="338" spans="1:20" s="196" customFormat="1">
      <c r="A338" s="194"/>
      <c r="B338" s="222" t="s">
        <v>1159</v>
      </c>
      <c r="C338" s="235" t="s">
        <v>1156</v>
      </c>
      <c r="D338" s="234"/>
      <c r="E338" s="198" t="s">
        <v>1161</v>
      </c>
      <c r="F338" s="198" t="s">
        <v>1151</v>
      </c>
      <c r="G338" s="199">
        <v>44412</v>
      </c>
      <c r="H338" s="199">
        <v>45152</v>
      </c>
      <c r="I338" s="205" t="s">
        <v>1152</v>
      </c>
      <c r="J338" s="206">
        <v>25387.599999999999</v>
      </c>
      <c r="K338" s="206">
        <v>25000</v>
      </c>
      <c r="L338" s="206">
        <v>25387.599999999999</v>
      </c>
      <c r="M338" s="206">
        <v>25000</v>
      </c>
      <c r="N338" s="202">
        <v>0.03</v>
      </c>
      <c r="O338" s="202">
        <v>1.1930216143424537E-3</v>
      </c>
      <c r="P338" s="203">
        <v>0.1</v>
      </c>
      <c r="Q338" s="376">
        <v>0.58014273915553971</v>
      </c>
      <c r="R338" s="204"/>
      <c r="S338"/>
      <c r="T338" s="252"/>
    </row>
    <row r="339" spans="1:20" s="196" customFormat="1">
      <c r="A339" s="194"/>
      <c r="B339" s="222" t="s">
        <v>1159</v>
      </c>
      <c r="C339" s="235" t="s">
        <v>1156</v>
      </c>
      <c r="D339" s="234"/>
      <c r="E339" s="198" t="s">
        <v>1161</v>
      </c>
      <c r="F339" s="198" t="s">
        <v>1151</v>
      </c>
      <c r="G339" s="199">
        <v>44412</v>
      </c>
      <c r="H339" s="199">
        <v>45152</v>
      </c>
      <c r="I339" s="205" t="s">
        <v>1152</v>
      </c>
      <c r="J339" s="206">
        <v>25387.599999999999</v>
      </c>
      <c r="K339" s="206">
        <v>25000</v>
      </c>
      <c r="L339" s="206">
        <v>25387.599999999999</v>
      </c>
      <c r="M339" s="206">
        <v>25000</v>
      </c>
      <c r="N339" s="202">
        <v>0.03</v>
      </c>
      <c r="O339" s="202">
        <v>1.1930216143424537E-3</v>
      </c>
      <c r="P339" s="203">
        <v>0.1</v>
      </c>
      <c r="Q339" s="376">
        <v>0.58133576076988214</v>
      </c>
      <c r="R339" s="204"/>
      <c r="S339"/>
      <c r="T339" s="252"/>
    </row>
    <row r="340" spans="1:20" s="196" customFormat="1">
      <c r="A340" s="194"/>
      <c r="B340" s="222" t="s">
        <v>1159</v>
      </c>
      <c r="C340" s="235" t="s">
        <v>1156</v>
      </c>
      <c r="D340" s="234"/>
      <c r="E340" s="198" t="s">
        <v>1161</v>
      </c>
      <c r="F340" s="198" t="s">
        <v>1151</v>
      </c>
      <c r="G340" s="199">
        <v>44412</v>
      </c>
      <c r="H340" s="199">
        <v>45152</v>
      </c>
      <c r="I340" s="205" t="s">
        <v>1152</v>
      </c>
      <c r="J340" s="206">
        <v>25387.599999999999</v>
      </c>
      <c r="K340" s="206">
        <v>25000</v>
      </c>
      <c r="L340" s="206">
        <v>25387.599999999999</v>
      </c>
      <c r="M340" s="206">
        <v>25000</v>
      </c>
      <c r="N340" s="202">
        <v>3.6499999999999998E-2</v>
      </c>
      <c r="O340" s="202">
        <v>1.1930216143424537E-3</v>
      </c>
      <c r="P340" s="203">
        <v>0.1</v>
      </c>
      <c r="Q340" s="376">
        <v>0.58252878238422456</v>
      </c>
      <c r="R340" s="204"/>
      <c r="S340"/>
      <c r="T340" s="252"/>
    </row>
    <row r="341" spans="1:20" s="196" customFormat="1">
      <c r="A341" s="194"/>
      <c r="B341" s="222" t="s">
        <v>1159</v>
      </c>
      <c r="C341" s="235" t="s">
        <v>1156</v>
      </c>
      <c r="D341" s="234"/>
      <c r="E341" s="198" t="s">
        <v>1161</v>
      </c>
      <c r="F341" s="198" t="s">
        <v>1151</v>
      </c>
      <c r="G341" s="199">
        <v>44412</v>
      </c>
      <c r="H341" s="199">
        <v>45152</v>
      </c>
      <c r="I341" s="205" t="s">
        <v>1152</v>
      </c>
      <c r="J341" s="206">
        <v>50775.199999999997</v>
      </c>
      <c r="K341" s="206">
        <v>50000</v>
      </c>
      <c r="L341" s="206">
        <v>50775.199999999997</v>
      </c>
      <c r="M341" s="206">
        <v>50000</v>
      </c>
      <c r="N341" s="202">
        <v>3.6499999999999998E-2</v>
      </c>
      <c r="O341" s="202">
        <v>2.3860432286849074E-3</v>
      </c>
      <c r="P341" s="203">
        <v>0.1</v>
      </c>
      <c r="Q341" s="376">
        <v>0.58491482561290942</v>
      </c>
      <c r="R341" s="204"/>
      <c r="S341"/>
      <c r="T341" s="252"/>
    </row>
    <row r="342" spans="1:20" s="196" customFormat="1">
      <c r="A342" s="194"/>
      <c r="B342" s="222" t="s">
        <v>1159</v>
      </c>
      <c r="C342" s="235" t="s">
        <v>1156</v>
      </c>
      <c r="D342" s="234"/>
      <c r="E342" s="198" t="s">
        <v>1161</v>
      </c>
      <c r="F342" s="198" t="s">
        <v>1151</v>
      </c>
      <c r="G342" s="199">
        <v>44412</v>
      </c>
      <c r="H342" s="199">
        <v>45152</v>
      </c>
      <c r="I342" s="205" t="s">
        <v>1152</v>
      </c>
      <c r="J342" s="206">
        <v>50775.199999999997</v>
      </c>
      <c r="K342" s="206">
        <v>50000</v>
      </c>
      <c r="L342" s="206">
        <v>50775.199999999997</v>
      </c>
      <c r="M342" s="206">
        <v>50000</v>
      </c>
      <c r="N342" s="202">
        <v>3.6499999999999998E-2</v>
      </c>
      <c r="O342" s="202">
        <v>2.3860432286849074E-3</v>
      </c>
      <c r="P342" s="203">
        <v>0.1</v>
      </c>
      <c r="Q342" s="376">
        <v>0.58730086884159427</v>
      </c>
      <c r="R342" s="204"/>
      <c r="S342"/>
      <c r="T342" s="252"/>
    </row>
    <row r="343" spans="1:20" s="196" customFormat="1">
      <c r="A343" s="194"/>
      <c r="B343" s="222" t="s">
        <v>1159</v>
      </c>
      <c r="C343" s="235" t="s">
        <v>1156</v>
      </c>
      <c r="D343" s="234"/>
      <c r="E343" s="198" t="s">
        <v>1161</v>
      </c>
      <c r="F343" s="198" t="s">
        <v>1151</v>
      </c>
      <c r="G343" s="199">
        <v>44412</v>
      </c>
      <c r="H343" s="199">
        <v>45152</v>
      </c>
      <c r="I343" s="205" t="s">
        <v>1152</v>
      </c>
      <c r="J343" s="206">
        <v>50775.199999999997</v>
      </c>
      <c r="K343" s="206">
        <v>50000</v>
      </c>
      <c r="L343" s="206">
        <v>50775.199999999997</v>
      </c>
      <c r="M343" s="206">
        <v>50000</v>
      </c>
      <c r="N343" s="202">
        <v>3.6499999999999998E-2</v>
      </c>
      <c r="O343" s="202">
        <v>2.3860432286849074E-3</v>
      </c>
      <c r="P343" s="203">
        <v>0.1</v>
      </c>
      <c r="Q343" s="376">
        <v>0.58968691207027912</v>
      </c>
      <c r="R343" s="204"/>
      <c r="S343"/>
      <c r="T343" s="252"/>
    </row>
    <row r="344" spans="1:20" s="196" customFormat="1">
      <c r="A344" s="194"/>
      <c r="B344" s="222" t="s">
        <v>1159</v>
      </c>
      <c r="C344" s="235" t="s">
        <v>1156</v>
      </c>
      <c r="D344" s="234"/>
      <c r="E344" s="198" t="s">
        <v>1161</v>
      </c>
      <c r="F344" s="198" t="s">
        <v>1151</v>
      </c>
      <c r="G344" s="199">
        <v>44412</v>
      </c>
      <c r="H344" s="199">
        <v>45152</v>
      </c>
      <c r="I344" s="205" t="s">
        <v>1152</v>
      </c>
      <c r="J344" s="206">
        <v>50775.199999999997</v>
      </c>
      <c r="K344" s="206">
        <v>50000</v>
      </c>
      <c r="L344" s="206">
        <v>50775.199999999997</v>
      </c>
      <c r="M344" s="206">
        <v>50000</v>
      </c>
      <c r="N344" s="202">
        <v>3.6499999999999998E-2</v>
      </c>
      <c r="O344" s="202">
        <v>2.3860432286849074E-3</v>
      </c>
      <c r="P344" s="203">
        <v>0.1</v>
      </c>
      <c r="Q344" s="376">
        <v>0.59207295529896398</v>
      </c>
      <c r="R344" s="204"/>
      <c r="S344"/>
      <c r="T344" s="252"/>
    </row>
    <row r="345" spans="1:20" s="196" customFormat="1">
      <c r="A345" s="194"/>
      <c r="B345" s="222" t="s">
        <v>1159</v>
      </c>
      <c r="C345" s="235" t="s">
        <v>1156</v>
      </c>
      <c r="D345" s="234"/>
      <c r="E345" s="198" t="s">
        <v>1161</v>
      </c>
      <c r="F345" s="198" t="s">
        <v>1151</v>
      </c>
      <c r="G345" s="199">
        <v>44412</v>
      </c>
      <c r="H345" s="199">
        <v>45152</v>
      </c>
      <c r="I345" s="205" t="s">
        <v>1152</v>
      </c>
      <c r="J345" s="206">
        <v>50775.199999999997</v>
      </c>
      <c r="K345" s="206">
        <v>50000</v>
      </c>
      <c r="L345" s="206">
        <v>50775.199999999997</v>
      </c>
      <c r="M345" s="206">
        <v>50000</v>
      </c>
      <c r="N345" s="202">
        <v>3.6499999999999998E-2</v>
      </c>
      <c r="O345" s="202">
        <v>2.3860432286849074E-3</v>
      </c>
      <c r="P345" s="203">
        <v>0.1</v>
      </c>
      <c r="Q345" s="376">
        <v>0.59445899852764883</v>
      </c>
      <c r="R345" s="204"/>
      <c r="S345"/>
      <c r="T345" s="252"/>
    </row>
    <row r="346" spans="1:20" s="196" customFormat="1">
      <c r="A346" s="194"/>
      <c r="B346" s="222" t="s">
        <v>1159</v>
      </c>
      <c r="C346" s="235" t="s">
        <v>1156</v>
      </c>
      <c r="D346" s="234"/>
      <c r="E346" s="198" t="s">
        <v>1161</v>
      </c>
      <c r="F346" s="198" t="s">
        <v>1151</v>
      </c>
      <c r="G346" s="199">
        <v>44414</v>
      </c>
      <c r="H346" s="199">
        <v>45013</v>
      </c>
      <c r="I346" s="205" t="s">
        <v>1152</v>
      </c>
      <c r="J346" s="206">
        <v>25219.19</v>
      </c>
      <c r="K346" s="206">
        <v>25000</v>
      </c>
      <c r="L346" s="206">
        <v>25219.19</v>
      </c>
      <c r="M346" s="206">
        <v>25000</v>
      </c>
      <c r="N346" s="202">
        <v>3.6499999999999998E-2</v>
      </c>
      <c r="O346" s="202">
        <v>1.1851076417703551E-3</v>
      </c>
      <c r="P346" s="203">
        <v>0.1</v>
      </c>
      <c r="Q346" s="376">
        <v>0.59564410616941921</v>
      </c>
      <c r="R346" s="204"/>
      <c r="S346"/>
      <c r="T346" s="252"/>
    </row>
    <row r="347" spans="1:20" s="196" customFormat="1">
      <c r="A347" s="194"/>
      <c r="B347" s="222" t="s">
        <v>1159</v>
      </c>
      <c r="C347" s="235" t="s">
        <v>1156</v>
      </c>
      <c r="D347" s="234"/>
      <c r="E347" s="198" t="s">
        <v>1161</v>
      </c>
      <c r="F347" s="198" t="s">
        <v>1151</v>
      </c>
      <c r="G347" s="199">
        <v>44414</v>
      </c>
      <c r="H347" s="199">
        <v>45013</v>
      </c>
      <c r="I347" s="205" t="s">
        <v>1152</v>
      </c>
      <c r="J347" s="206">
        <v>25219.19</v>
      </c>
      <c r="K347" s="206">
        <v>25000</v>
      </c>
      <c r="L347" s="206">
        <v>25219.19</v>
      </c>
      <c r="M347" s="206">
        <v>25000</v>
      </c>
      <c r="N347" s="202">
        <v>3.6499999999999998E-2</v>
      </c>
      <c r="O347" s="202">
        <v>1.1851076417703551E-3</v>
      </c>
      <c r="P347" s="203">
        <v>0.1</v>
      </c>
      <c r="Q347" s="376">
        <v>0.59682921381118959</v>
      </c>
      <c r="R347" s="204"/>
      <c r="S347"/>
      <c r="T347" s="252"/>
    </row>
    <row r="348" spans="1:20" s="196" customFormat="1">
      <c r="A348" s="194"/>
      <c r="B348" s="222" t="s">
        <v>1159</v>
      </c>
      <c r="C348" s="235" t="s">
        <v>1168</v>
      </c>
      <c r="D348" s="234"/>
      <c r="E348" s="198" t="s">
        <v>1161</v>
      </c>
      <c r="F348" s="198" t="s">
        <v>1151</v>
      </c>
      <c r="G348" s="199">
        <v>44327</v>
      </c>
      <c r="H348" s="199">
        <v>45059</v>
      </c>
      <c r="I348" s="205" t="s">
        <v>1152</v>
      </c>
      <c r="J348" s="206">
        <v>251051.27</v>
      </c>
      <c r="K348" s="206">
        <v>250000</v>
      </c>
      <c r="L348" s="206">
        <v>251051.27</v>
      </c>
      <c r="M348" s="206">
        <v>250000</v>
      </c>
      <c r="N348" s="202">
        <v>3.6499999999999998E-2</v>
      </c>
      <c r="O348" s="202">
        <v>1.1797475595098523E-2</v>
      </c>
      <c r="P348" s="203">
        <v>0.1</v>
      </c>
      <c r="Q348" s="376">
        <v>0.60862668940628806</v>
      </c>
      <c r="R348" s="204"/>
      <c r="S348"/>
      <c r="T348" s="252"/>
    </row>
    <row r="349" spans="1:20" s="196" customFormat="1">
      <c r="A349" s="194"/>
      <c r="B349" s="222" t="s">
        <v>1159</v>
      </c>
      <c r="C349" s="235" t="s">
        <v>1168</v>
      </c>
      <c r="D349" s="234"/>
      <c r="E349" s="198" t="s">
        <v>1161</v>
      </c>
      <c r="F349" s="198" t="s">
        <v>1151</v>
      </c>
      <c r="G349" s="199">
        <v>44335</v>
      </c>
      <c r="H349" s="199">
        <v>45068</v>
      </c>
      <c r="I349" s="205" t="s">
        <v>1152</v>
      </c>
      <c r="J349" s="206">
        <v>250901.2</v>
      </c>
      <c r="K349" s="206">
        <v>250000</v>
      </c>
      <c r="L349" s="206">
        <v>250901.2</v>
      </c>
      <c r="M349" s="206">
        <v>250000</v>
      </c>
      <c r="N349" s="202">
        <v>3.6499999999999998E-2</v>
      </c>
      <c r="O349" s="202">
        <v>1.1790423461235362E-2</v>
      </c>
      <c r="P349" s="203">
        <v>0.1</v>
      </c>
      <c r="Q349" s="376">
        <v>0.62041711286752343</v>
      </c>
      <c r="R349" s="204"/>
      <c r="S349"/>
      <c r="T349" s="252"/>
    </row>
    <row r="350" spans="1:20" s="196" customFormat="1">
      <c r="A350" s="194"/>
      <c r="B350" s="222" t="s">
        <v>1159</v>
      </c>
      <c r="C350" s="235" t="s">
        <v>1168</v>
      </c>
      <c r="D350" s="234"/>
      <c r="E350" s="198" t="s">
        <v>1161</v>
      </c>
      <c r="F350" s="198" t="s">
        <v>1151</v>
      </c>
      <c r="G350" s="199">
        <v>44335</v>
      </c>
      <c r="H350" s="199">
        <v>45068</v>
      </c>
      <c r="I350" s="205" t="s">
        <v>1152</v>
      </c>
      <c r="J350" s="206">
        <v>250901.2</v>
      </c>
      <c r="K350" s="206">
        <v>250000</v>
      </c>
      <c r="L350" s="206">
        <v>250901.2</v>
      </c>
      <c r="M350" s="206">
        <v>250000</v>
      </c>
      <c r="N350" s="202">
        <v>3.6499999999999998E-2</v>
      </c>
      <c r="O350" s="202">
        <v>1.1790423461235362E-2</v>
      </c>
      <c r="P350" s="203">
        <v>0.1</v>
      </c>
      <c r="Q350" s="376">
        <v>0.63220753632875881</v>
      </c>
      <c r="R350" s="204"/>
      <c r="S350"/>
      <c r="T350" s="252"/>
    </row>
    <row r="351" spans="1:20" s="196" customFormat="1">
      <c r="A351" s="194"/>
      <c r="B351" s="222" t="s">
        <v>1159</v>
      </c>
      <c r="C351" s="235" t="s">
        <v>1168</v>
      </c>
      <c r="D351" s="234"/>
      <c r="E351" s="198" t="s">
        <v>1161</v>
      </c>
      <c r="F351" s="198" t="s">
        <v>1151</v>
      </c>
      <c r="G351" s="199">
        <v>44204</v>
      </c>
      <c r="H351" s="199">
        <v>44935</v>
      </c>
      <c r="I351" s="205" t="s">
        <v>1152</v>
      </c>
      <c r="J351" s="206">
        <v>25463.57</v>
      </c>
      <c r="K351" s="206">
        <v>25167.69</v>
      </c>
      <c r="L351" s="206">
        <v>25463.57</v>
      </c>
      <c r="M351" s="206">
        <v>25000</v>
      </c>
      <c r="N351" s="202">
        <v>3.6499999999999998E-2</v>
      </c>
      <c r="O351" s="202">
        <v>1.1965916190708093E-3</v>
      </c>
      <c r="P351" s="203">
        <v>0.1</v>
      </c>
      <c r="Q351" s="376">
        <v>0.63340412794782963</v>
      </c>
      <c r="R351" s="204"/>
      <c r="S351"/>
      <c r="T351" s="252"/>
    </row>
    <row r="352" spans="1:20" s="196" customFormat="1">
      <c r="A352" s="194"/>
      <c r="B352" s="222" t="s">
        <v>1159</v>
      </c>
      <c r="C352" s="235" t="s">
        <v>1168</v>
      </c>
      <c r="D352" s="234"/>
      <c r="E352" s="198" t="s">
        <v>1161</v>
      </c>
      <c r="F352" s="198" t="s">
        <v>1151</v>
      </c>
      <c r="G352" s="199">
        <v>44204</v>
      </c>
      <c r="H352" s="199">
        <v>44935</v>
      </c>
      <c r="I352" s="205" t="s">
        <v>1152</v>
      </c>
      <c r="J352" s="206">
        <v>25463.57</v>
      </c>
      <c r="K352" s="206">
        <v>25167.69</v>
      </c>
      <c r="L352" s="206">
        <v>25463.57</v>
      </c>
      <c r="M352" s="206">
        <v>25000</v>
      </c>
      <c r="N352" s="202">
        <v>3.6499999999999998E-2</v>
      </c>
      <c r="O352" s="202">
        <v>1.1965916190708093E-3</v>
      </c>
      <c r="P352" s="203">
        <v>0.1</v>
      </c>
      <c r="Q352" s="376">
        <v>0.63460071956690045</v>
      </c>
      <c r="R352" s="204"/>
      <c r="S352"/>
      <c r="T352" s="252"/>
    </row>
    <row r="353" spans="1:20" s="196" customFormat="1">
      <c r="A353" s="194"/>
      <c r="B353" s="222" t="s">
        <v>1159</v>
      </c>
      <c r="C353" s="235" t="s">
        <v>1168</v>
      </c>
      <c r="D353" s="234"/>
      <c r="E353" s="198" t="s">
        <v>1161</v>
      </c>
      <c r="F353" s="198" t="s">
        <v>1151</v>
      </c>
      <c r="G353" s="199">
        <v>44204</v>
      </c>
      <c r="H353" s="199">
        <v>44935</v>
      </c>
      <c r="I353" s="205" t="s">
        <v>1152</v>
      </c>
      <c r="J353" s="206">
        <v>25463.57</v>
      </c>
      <c r="K353" s="206">
        <v>25167.69</v>
      </c>
      <c r="L353" s="206">
        <v>25463.57</v>
      </c>
      <c r="M353" s="206">
        <v>25000</v>
      </c>
      <c r="N353" s="202">
        <v>4.4999999999999998E-2</v>
      </c>
      <c r="O353" s="202">
        <v>1.1965916190708093E-3</v>
      </c>
      <c r="P353" s="203">
        <v>0.1</v>
      </c>
      <c r="Q353" s="376">
        <v>0.63579731118597127</v>
      </c>
      <c r="R353" s="204"/>
      <c r="S353"/>
      <c r="T353" s="252"/>
    </row>
    <row r="354" spans="1:20" s="196" customFormat="1">
      <c r="A354" s="194"/>
      <c r="B354" s="222" t="s">
        <v>1159</v>
      </c>
      <c r="C354" s="235" t="s">
        <v>1168</v>
      </c>
      <c r="D354" s="234"/>
      <c r="E354" s="198" t="s">
        <v>1161</v>
      </c>
      <c r="F354" s="198" t="s">
        <v>1151</v>
      </c>
      <c r="G354" s="199">
        <v>44204</v>
      </c>
      <c r="H354" s="199">
        <v>44935</v>
      </c>
      <c r="I354" s="205" t="s">
        <v>1152</v>
      </c>
      <c r="J354" s="206">
        <v>25463.57</v>
      </c>
      <c r="K354" s="206">
        <v>25167.69</v>
      </c>
      <c r="L354" s="206">
        <v>25463.57</v>
      </c>
      <c r="M354" s="206">
        <v>25000</v>
      </c>
      <c r="N354" s="202">
        <v>4.4999999999999998E-2</v>
      </c>
      <c r="O354" s="202">
        <v>1.1965916190708093E-3</v>
      </c>
      <c r="P354" s="203">
        <v>0.1</v>
      </c>
      <c r="Q354" s="376">
        <v>0.63699390280504209</v>
      </c>
      <c r="R354" s="204"/>
      <c r="S354"/>
      <c r="T354" s="252"/>
    </row>
    <row r="355" spans="1:20" s="196" customFormat="1">
      <c r="A355" s="194"/>
      <c r="B355" s="222" t="s">
        <v>1159</v>
      </c>
      <c r="C355" s="235" t="s">
        <v>1168</v>
      </c>
      <c r="D355" s="234"/>
      <c r="E355" s="198" t="s">
        <v>1161</v>
      </c>
      <c r="F355" s="198" t="s">
        <v>1151</v>
      </c>
      <c r="G355" s="199">
        <v>44204</v>
      </c>
      <c r="H355" s="199">
        <v>44935</v>
      </c>
      <c r="I355" s="205" t="s">
        <v>1152</v>
      </c>
      <c r="J355" s="206">
        <v>25463.57</v>
      </c>
      <c r="K355" s="206">
        <v>25167.69</v>
      </c>
      <c r="L355" s="206">
        <v>25463.57</v>
      </c>
      <c r="M355" s="206">
        <v>25000</v>
      </c>
      <c r="N355" s="202">
        <v>4.4999999999999998E-2</v>
      </c>
      <c r="O355" s="202">
        <v>1.1965916190708093E-3</v>
      </c>
      <c r="P355" s="203">
        <v>0.1</v>
      </c>
      <c r="Q355" s="376">
        <v>0.63819049442411291</v>
      </c>
      <c r="R355" s="204"/>
      <c r="S355"/>
      <c r="T355" s="252"/>
    </row>
    <row r="356" spans="1:20" s="196" customFormat="1">
      <c r="A356" s="194"/>
      <c r="B356" s="222" t="s">
        <v>1159</v>
      </c>
      <c r="C356" s="235" t="s">
        <v>1168</v>
      </c>
      <c r="D356" s="234"/>
      <c r="E356" s="198" t="s">
        <v>1161</v>
      </c>
      <c r="F356" s="198" t="s">
        <v>1151</v>
      </c>
      <c r="G356" s="199">
        <v>44204</v>
      </c>
      <c r="H356" s="199">
        <v>44935</v>
      </c>
      <c r="I356" s="205" t="s">
        <v>1152</v>
      </c>
      <c r="J356" s="206">
        <v>25463.57</v>
      </c>
      <c r="K356" s="206">
        <v>25167.69</v>
      </c>
      <c r="L356" s="206">
        <v>25463.57</v>
      </c>
      <c r="M356" s="206">
        <v>25000</v>
      </c>
      <c r="N356" s="202">
        <v>4.4999999999999998E-2</v>
      </c>
      <c r="O356" s="202">
        <v>1.1965916190708093E-3</v>
      </c>
      <c r="P356" s="203">
        <v>0.1</v>
      </c>
      <c r="Q356" s="376">
        <v>0.63938708604318373</v>
      </c>
      <c r="R356" s="204"/>
      <c r="S356"/>
      <c r="T356" s="252"/>
    </row>
    <row r="357" spans="1:20" s="196" customFormat="1">
      <c r="A357" s="194"/>
      <c r="B357" s="222" t="s">
        <v>1159</v>
      </c>
      <c r="C357" s="235" t="s">
        <v>1168</v>
      </c>
      <c r="D357" s="234"/>
      <c r="E357" s="198" t="s">
        <v>1161</v>
      </c>
      <c r="F357" s="198" t="s">
        <v>1151</v>
      </c>
      <c r="G357" s="199">
        <v>44428</v>
      </c>
      <c r="H357" s="199">
        <v>45160</v>
      </c>
      <c r="I357" s="205" t="s">
        <v>1152</v>
      </c>
      <c r="J357" s="206">
        <v>100895.73</v>
      </c>
      <c r="K357" s="206">
        <v>100000</v>
      </c>
      <c r="L357" s="206">
        <v>100895.73</v>
      </c>
      <c r="M357" s="206">
        <v>100000</v>
      </c>
      <c r="N357" s="202">
        <v>4.4999999999999998E-2</v>
      </c>
      <c r="O357" s="202">
        <v>4.7413220109368487E-3</v>
      </c>
      <c r="P357" s="203">
        <v>0.1</v>
      </c>
      <c r="Q357" s="376">
        <v>0.64412840805412053</v>
      </c>
      <c r="R357" s="204"/>
      <c r="S357"/>
      <c r="T357" s="252"/>
    </row>
    <row r="358" spans="1:20" s="196" customFormat="1">
      <c r="A358" s="194"/>
      <c r="B358" s="222" t="s">
        <v>1159</v>
      </c>
      <c r="C358" s="235" t="s">
        <v>1168</v>
      </c>
      <c r="D358" s="234"/>
      <c r="E358" s="198" t="s">
        <v>1161</v>
      </c>
      <c r="F358" s="198" t="s">
        <v>1151</v>
      </c>
      <c r="G358" s="199">
        <v>44428</v>
      </c>
      <c r="H358" s="199">
        <v>45160</v>
      </c>
      <c r="I358" s="205" t="s">
        <v>1152</v>
      </c>
      <c r="J358" s="206">
        <v>100895.73</v>
      </c>
      <c r="K358" s="206">
        <v>100000</v>
      </c>
      <c r="L358" s="206">
        <v>100895.73</v>
      </c>
      <c r="M358" s="206">
        <v>100000</v>
      </c>
      <c r="N358" s="202">
        <v>4.4999999999999998E-2</v>
      </c>
      <c r="O358" s="202">
        <v>4.7413220109368487E-3</v>
      </c>
      <c r="P358" s="203">
        <v>0.1</v>
      </c>
      <c r="Q358" s="376">
        <v>0.64886973006505733</v>
      </c>
      <c r="R358" s="204"/>
      <c r="S358"/>
      <c r="T358" s="252"/>
    </row>
    <row r="359" spans="1:20" s="196" customFormat="1">
      <c r="A359" s="194"/>
      <c r="B359" s="222" t="s">
        <v>1159</v>
      </c>
      <c r="C359" s="235" t="s">
        <v>1168</v>
      </c>
      <c r="D359" s="234"/>
      <c r="E359" s="198" t="s">
        <v>1161</v>
      </c>
      <c r="F359" s="198" t="s">
        <v>1151</v>
      </c>
      <c r="G359" s="199">
        <v>44519</v>
      </c>
      <c r="H359" s="199">
        <v>45212</v>
      </c>
      <c r="I359" s="205" t="s">
        <v>1152</v>
      </c>
      <c r="J359" s="206">
        <v>100772.77</v>
      </c>
      <c r="K359" s="206">
        <v>100000</v>
      </c>
      <c r="L359" s="206">
        <v>100772.77</v>
      </c>
      <c r="M359" s="206">
        <v>100000</v>
      </c>
      <c r="N359" s="202">
        <v>4.4999999999999998E-2</v>
      </c>
      <c r="O359" s="202">
        <v>4.7355438382186898E-3</v>
      </c>
      <c r="P359" s="203">
        <v>0.1</v>
      </c>
      <c r="Q359" s="376">
        <v>0.65360527390327605</v>
      </c>
      <c r="R359" s="204"/>
      <c r="S359"/>
      <c r="T359" s="252"/>
    </row>
    <row r="360" spans="1:20" s="196" customFormat="1">
      <c r="A360" s="194"/>
      <c r="B360" s="222" t="s">
        <v>1159</v>
      </c>
      <c r="C360" s="235" t="s">
        <v>1168</v>
      </c>
      <c r="D360" s="234"/>
      <c r="E360" s="198" t="s">
        <v>1161</v>
      </c>
      <c r="F360" s="198" t="s">
        <v>1151</v>
      </c>
      <c r="G360" s="199">
        <v>44519</v>
      </c>
      <c r="H360" s="199">
        <v>45212</v>
      </c>
      <c r="I360" s="205" t="s">
        <v>1152</v>
      </c>
      <c r="J360" s="206">
        <v>100772.77</v>
      </c>
      <c r="K360" s="206">
        <v>100000</v>
      </c>
      <c r="L360" s="206">
        <v>100772.77</v>
      </c>
      <c r="M360" s="206">
        <v>100000</v>
      </c>
      <c r="N360" s="202">
        <v>4.4999999999999998E-2</v>
      </c>
      <c r="O360" s="202">
        <v>4.7355438382186898E-3</v>
      </c>
      <c r="P360" s="203">
        <v>0.1</v>
      </c>
      <c r="Q360" s="376">
        <v>0.65834081774149478</v>
      </c>
      <c r="R360" s="204"/>
      <c r="S360"/>
      <c r="T360" s="252"/>
    </row>
    <row r="361" spans="1:20" s="196" customFormat="1">
      <c r="A361" s="194"/>
      <c r="B361" s="222" t="s">
        <v>1159</v>
      </c>
      <c r="C361" s="235" t="s">
        <v>1168</v>
      </c>
      <c r="D361" s="234"/>
      <c r="E361" s="198" t="s">
        <v>1161</v>
      </c>
      <c r="F361" s="198" t="s">
        <v>1151</v>
      </c>
      <c r="G361" s="199">
        <v>44412</v>
      </c>
      <c r="H361" s="199">
        <v>45406</v>
      </c>
      <c r="I361" s="205" t="s">
        <v>1152</v>
      </c>
      <c r="J361" s="206">
        <v>100908.8</v>
      </c>
      <c r="K361" s="206">
        <v>100295.51</v>
      </c>
      <c r="L361" s="206">
        <v>100908.8</v>
      </c>
      <c r="M361" s="206">
        <v>100000</v>
      </c>
      <c r="N361" s="202">
        <v>4.65E-2</v>
      </c>
      <c r="O361" s="202">
        <v>4.7419362002457813E-3</v>
      </c>
      <c r="P361" s="203">
        <v>0.1</v>
      </c>
      <c r="Q361" s="376">
        <v>0.66308275394174054</v>
      </c>
      <c r="R361" s="204"/>
      <c r="S361"/>
      <c r="T361" s="252"/>
    </row>
    <row r="362" spans="1:20" s="196" customFormat="1">
      <c r="A362" s="194"/>
      <c r="B362" s="222" t="s">
        <v>1159</v>
      </c>
      <c r="C362" s="235" t="s">
        <v>1168</v>
      </c>
      <c r="D362" s="234"/>
      <c r="E362" s="198" t="s">
        <v>1161</v>
      </c>
      <c r="F362" s="198" t="s">
        <v>1151</v>
      </c>
      <c r="G362" s="199">
        <v>44412</v>
      </c>
      <c r="H362" s="199">
        <v>45406</v>
      </c>
      <c r="I362" s="205" t="s">
        <v>1152</v>
      </c>
      <c r="J362" s="206">
        <v>100908.8</v>
      </c>
      <c r="K362" s="206">
        <v>100295.51</v>
      </c>
      <c r="L362" s="206">
        <v>100908.8</v>
      </c>
      <c r="M362" s="206">
        <v>100000</v>
      </c>
      <c r="N362" s="202">
        <v>4.65E-2</v>
      </c>
      <c r="O362" s="202">
        <v>4.7419362002457813E-3</v>
      </c>
      <c r="P362" s="203">
        <v>0.1</v>
      </c>
      <c r="Q362" s="376">
        <v>0.66782469014198631</v>
      </c>
      <c r="R362" s="204"/>
      <c r="S362"/>
      <c r="T362" s="252"/>
    </row>
    <row r="363" spans="1:20" s="196" customFormat="1">
      <c r="A363" s="194"/>
      <c r="B363" s="222" t="s">
        <v>1159</v>
      </c>
      <c r="C363" s="235" t="s">
        <v>1168</v>
      </c>
      <c r="D363" s="234"/>
      <c r="E363" s="198" t="s">
        <v>1161</v>
      </c>
      <c r="F363" s="198" t="s">
        <v>1151</v>
      </c>
      <c r="G363" s="199">
        <v>44412</v>
      </c>
      <c r="H363" s="199">
        <v>45406</v>
      </c>
      <c r="I363" s="205" t="s">
        <v>1152</v>
      </c>
      <c r="J363" s="206">
        <v>100908.8</v>
      </c>
      <c r="K363" s="206">
        <v>100295.51</v>
      </c>
      <c r="L363" s="206">
        <v>100908.8</v>
      </c>
      <c r="M363" s="206">
        <v>100000</v>
      </c>
      <c r="N363" s="202">
        <v>4.65E-2</v>
      </c>
      <c r="O363" s="202">
        <v>4.7419362002457813E-3</v>
      </c>
      <c r="P363" s="203">
        <v>0.1</v>
      </c>
      <c r="Q363" s="376">
        <v>0.67256662634223208</v>
      </c>
      <c r="R363" s="204"/>
      <c r="S363"/>
      <c r="T363" s="252"/>
    </row>
    <row r="364" spans="1:20" s="196" customFormat="1">
      <c r="A364" s="194"/>
      <c r="B364" s="222" t="s">
        <v>1159</v>
      </c>
      <c r="C364" s="235" t="s">
        <v>1168</v>
      </c>
      <c r="D364" s="234"/>
      <c r="E364" s="198" t="s">
        <v>1161</v>
      </c>
      <c r="F364" s="198" t="s">
        <v>1151</v>
      </c>
      <c r="G364" s="199">
        <v>44412</v>
      </c>
      <c r="H364" s="199">
        <v>45406</v>
      </c>
      <c r="I364" s="205" t="s">
        <v>1152</v>
      </c>
      <c r="J364" s="206">
        <v>100908.8</v>
      </c>
      <c r="K364" s="206">
        <v>100295.51</v>
      </c>
      <c r="L364" s="206">
        <v>100908.8</v>
      </c>
      <c r="M364" s="206">
        <v>100000</v>
      </c>
      <c r="N364" s="202">
        <v>4.65E-2</v>
      </c>
      <c r="O364" s="202">
        <v>4.7419362002457813E-3</v>
      </c>
      <c r="P364" s="203">
        <v>0.1</v>
      </c>
      <c r="Q364" s="376">
        <v>0.67730856254247784</v>
      </c>
      <c r="R364" s="204"/>
      <c r="S364"/>
      <c r="T364" s="252"/>
    </row>
    <row r="365" spans="1:20" s="196" customFormat="1">
      <c r="A365" s="194"/>
      <c r="B365" s="222" t="s">
        <v>1159</v>
      </c>
      <c r="C365" s="235" t="s">
        <v>1168</v>
      </c>
      <c r="D365" s="234"/>
      <c r="E365" s="198" t="s">
        <v>1161</v>
      </c>
      <c r="F365" s="198" t="s">
        <v>1151</v>
      </c>
      <c r="G365" s="199">
        <v>44412</v>
      </c>
      <c r="H365" s="199">
        <v>45406</v>
      </c>
      <c r="I365" s="205" t="s">
        <v>1152</v>
      </c>
      <c r="J365" s="206">
        <v>100908.8</v>
      </c>
      <c r="K365" s="206">
        <v>100295.51</v>
      </c>
      <c r="L365" s="206">
        <v>100908.8</v>
      </c>
      <c r="M365" s="206">
        <v>100000</v>
      </c>
      <c r="N365" s="202">
        <v>4.65E-2</v>
      </c>
      <c r="O365" s="202">
        <v>4.7419362002457813E-3</v>
      </c>
      <c r="P365" s="203">
        <v>0.1</v>
      </c>
      <c r="Q365" s="376">
        <v>0.68205049874272361</v>
      </c>
      <c r="R365" s="204"/>
      <c r="S365"/>
      <c r="T365" s="252"/>
    </row>
    <row r="366" spans="1:20" s="196" customFormat="1">
      <c r="A366" s="194"/>
      <c r="B366" s="222" t="s">
        <v>1159</v>
      </c>
      <c r="C366" s="235" t="s">
        <v>1168</v>
      </c>
      <c r="D366" s="234"/>
      <c r="E366" s="198" t="s">
        <v>1161</v>
      </c>
      <c r="F366" s="198" t="s">
        <v>1151</v>
      </c>
      <c r="G366" s="199">
        <v>44412</v>
      </c>
      <c r="H366" s="199">
        <v>45406</v>
      </c>
      <c r="I366" s="205" t="s">
        <v>1152</v>
      </c>
      <c r="J366" s="206">
        <v>100908.8</v>
      </c>
      <c r="K366" s="206">
        <v>100295.51</v>
      </c>
      <c r="L366" s="206">
        <v>100908.8</v>
      </c>
      <c r="M366" s="206">
        <v>100000</v>
      </c>
      <c r="N366" s="202">
        <v>4.65E-2</v>
      </c>
      <c r="O366" s="202">
        <v>4.7419362002457813E-3</v>
      </c>
      <c r="P366" s="203">
        <v>0.1</v>
      </c>
      <c r="Q366" s="376">
        <v>0.68679243494296938</v>
      </c>
      <c r="R366" s="204"/>
      <c r="S366"/>
      <c r="T366" s="252"/>
    </row>
    <row r="367" spans="1:20" s="196" customFormat="1">
      <c r="A367" s="194"/>
      <c r="B367" s="222" t="s">
        <v>1159</v>
      </c>
      <c r="C367" s="235" t="s">
        <v>1168</v>
      </c>
      <c r="D367" s="234"/>
      <c r="E367" s="198" t="s">
        <v>1161</v>
      </c>
      <c r="F367" s="198" t="s">
        <v>1151</v>
      </c>
      <c r="G367" s="199">
        <v>44412</v>
      </c>
      <c r="H367" s="199">
        <v>45406</v>
      </c>
      <c r="I367" s="205" t="s">
        <v>1152</v>
      </c>
      <c r="J367" s="206">
        <v>100887.8</v>
      </c>
      <c r="K367" s="206">
        <v>100295.51</v>
      </c>
      <c r="L367" s="206">
        <v>100887.8</v>
      </c>
      <c r="M367" s="206">
        <v>100000</v>
      </c>
      <c r="N367" s="202">
        <v>4.65E-2</v>
      </c>
      <c r="O367" s="202">
        <v>4.7409493620294407E-3</v>
      </c>
      <c r="P367" s="203">
        <v>0.1</v>
      </c>
      <c r="Q367" s="376">
        <v>0.69153338430499878</v>
      </c>
      <c r="R367" s="204"/>
      <c r="S367"/>
      <c r="T367" s="252"/>
    </row>
    <row r="368" spans="1:20" s="196" customFormat="1">
      <c r="A368" s="194"/>
      <c r="B368" s="222" t="s">
        <v>1159</v>
      </c>
      <c r="C368" s="235" t="s">
        <v>1169</v>
      </c>
      <c r="D368" s="234"/>
      <c r="E368" s="198" t="s">
        <v>1161</v>
      </c>
      <c r="F368" s="198" t="s">
        <v>1151</v>
      </c>
      <c r="G368" s="199">
        <v>44369</v>
      </c>
      <c r="H368" s="199">
        <v>44937</v>
      </c>
      <c r="I368" s="205" t="s">
        <v>1152</v>
      </c>
      <c r="J368" s="206">
        <v>50524.17</v>
      </c>
      <c r="K368" s="206">
        <v>50718.83</v>
      </c>
      <c r="L368" s="206">
        <v>50524.17</v>
      </c>
      <c r="M368" s="206">
        <v>50000</v>
      </c>
      <c r="N368" s="202">
        <v>4.65E-2</v>
      </c>
      <c r="O368" s="202">
        <v>2.3742467526159453E-3</v>
      </c>
      <c r="P368" s="203">
        <v>0.1</v>
      </c>
      <c r="Q368" s="376">
        <v>0.69390763105761477</v>
      </c>
      <c r="R368" s="204"/>
      <c r="S368"/>
      <c r="T368" s="252"/>
    </row>
    <row r="369" spans="1:20" s="196" customFormat="1">
      <c r="A369" s="194"/>
      <c r="B369" s="222" t="s">
        <v>1159</v>
      </c>
      <c r="C369" s="235" t="s">
        <v>1169</v>
      </c>
      <c r="D369" s="234"/>
      <c r="E369" s="198" t="s">
        <v>1161</v>
      </c>
      <c r="F369" s="198" t="s">
        <v>1151</v>
      </c>
      <c r="G369" s="199">
        <v>44369</v>
      </c>
      <c r="H369" s="199">
        <v>44937</v>
      </c>
      <c r="I369" s="205" t="s">
        <v>1152</v>
      </c>
      <c r="J369" s="206">
        <v>50524.17</v>
      </c>
      <c r="K369" s="206">
        <v>50718.83</v>
      </c>
      <c r="L369" s="206">
        <v>50524.17</v>
      </c>
      <c r="M369" s="206">
        <v>50000</v>
      </c>
      <c r="N369" s="202">
        <v>4.65E-2</v>
      </c>
      <c r="O369" s="202">
        <v>2.3742467526159453E-3</v>
      </c>
      <c r="P369" s="203">
        <v>0.1</v>
      </c>
      <c r="Q369" s="376">
        <v>0.69628187781023076</v>
      </c>
      <c r="R369" s="204"/>
      <c r="S369"/>
      <c r="T369" s="252"/>
    </row>
    <row r="370" spans="1:20" s="196" customFormat="1">
      <c r="A370" s="194"/>
      <c r="B370" s="222" t="s">
        <v>1159</v>
      </c>
      <c r="C370" s="235" t="s">
        <v>1169</v>
      </c>
      <c r="D370" s="234"/>
      <c r="E370" s="198" t="s">
        <v>1161</v>
      </c>
      <c r="F370" s="198" t="s">
        <v>1151</v>
      </c>
      <c r="G370" s="199">
        <v>44369</v>
      </c>
      <c r="H370" s="199">
        <v>44937</v>
      </c>
      <c r="I370" s="205" t="s">
        <v>1152</v>
      </c>
      <c r="J370" s="206">
        <v>50524.17</v>
      </c>
      <c r="K370" s="206">
        <v>50718.83</v>
      </c>
      <c r="L370" s="206">
        <v>50524.17</v>
      </c>
      <c r="M370" s="206">
        <v>50000</v>
      </c>
      <c r="N370" s="202">
        <v>4.65E-2</v>
      </c>
      <c r="O370" s="202">
        <v>2.3742467526159453E-3</v>
      </c>
      <c r="P370" s="203">
        <v>0.1</v>
      </c>
      <c r="Q370" s="376">
        <v>0.69865612456284676</v>
      </c>
      <c r="R370" s="204"/>
      <c r="S370"/>
      <c r="T370" s="252"/>
    </row>
    <row r="371" spans="1:20" s="196" customFormat="1">
      <c r="A371" s="194"/>
      <c r="B371" s="222" t="s">
        <v>1159</v>
      </c>
      <c r="C371" s="235" t="s">
        <v>1169</v>
      </c>
      <c r="D371" s="234"/>
      <c r="E371" s="198" t="s">
        <v>1161</v>
      </c>
      <c r="F371" s="198" t="s">
        <v>1151</v>
      </c>
      <c r="G371" s="199">
        <v>44369</v>
      </c>
      <c r="H371" s="199">
        <v>44937</v>
      </c>
      <c r="I371" s="205" t="s">
        <v>1152</v>
      </c>
      <c r="J371" s="206">
        <v>50524.17</v>
      </c>
      <c r="K371" s="206">
        <v>50718.83</v>
      </c>
      <c r="L371" s="206">
        <v>50524.17</v>
      </c>
      <c r="M371" s="206">
        <v>50000</v>
      </c>
      <c r="N371" s="202">
        <v>4.65E-2</v>
      </c>
      <c r="O371" s="202">
        <v>2.3742467526159453E-3</v>
      </c>
      <c r="P371" s="203">
        <v>0.1</v>
      </c>
      <c r="Q371" s="376">
        <v>0.70103037131546275</v>
      </c>
      <c r="R371" s="204"/>
      <c r="S371"/>
      <c r="T371" s="252"/>
    </row>
    <row r="372" spans="1:20" s="196" customFormat="1">
      <c r="A372" s="194"/>
      <c r="B372" s="222" t="s">
        <v>1159</v>
      </c>
      <c r="C372" s="235" t="s">
        <v>1169</v>
      </c>
      <c r="D372" s="234"/>
      <c r="E372" s="198" t="s">
        <v>1161</v>
      </c>
      <c r="F372" s="198" t="s">
        <v>1151</v>
      </c>
      <c r="G372" s="199">
        <v>44369</v>
      </c>
      <c r="H372" s="199">
        <v>44937</v>
      </c>
      <c r="I372" s="205" t="s">
        <v>1152</v>
      </c>
      <c r="J372" s="206">
        <v>50524.17</v>
      </c>
      <c r="K372" s="206">
        <v>50718.83</v>
      </c>
      <c r="L372" s="206">
        <v>50524.17</v>
      </c>
      <c r="M372" s="206">
        <v>50000</v>
      </c>
      <c r="N372" s="202">
        <v>4.65E-2</v>
      </c>
      <c r="O372" s="202">
        <v>2.3742467526159453E-3</v>
      </c>
      <c r="P372" s="203">
        <v>0.1</v>
      </c>
      <c r="Q372" s="376">
        <v>0.70340461806807875</v>
      </c>
      <c r="R372" s="204"/>
      <c r="S372"/>
      <c r="T372" s="252"/>
    </row>
    <row r="373" spans="1:20" s="196" customFormat="1">
      <c r="A373" s="194"/>
      <c r="B373" s="222" t="s">
        <v>1159</v>
      </c>
      <c r="C373" s="235" t="s">
        <v>1169</v>
      </c>
      <c r="D373" s="234"/>
      <c r="E373" s="198" t="s">
        <v>1161</v>
      </c>
      <c r="F373" s="198" t="s">
        <v>1151</v>
      </c>
      <c r="G373" s="199">
        <v>44207</v>
      </c>
      <c r="H373" s="199">
        <v>44937</v>
      </c>
      <c r="I373" s="205" t="s">
        <v>1152</v>
      </c>
      <c r="J373" s="206">
        <v>50524.23</v>
      </c>
      <c r="K373" s="206">
        <v>50718.83</v>
      </c>
      <c r="L373" s="206">
        <v>50524.23</v>
      </c>
      <c r="M373" s="206">
        <v>50000</v>
      </c>
      <c r="N373" s="202">
        <v>4.65E-2</v>
      </c>
      <c r="O373" s="202">
        <v>2.3742495721537065E-3</v>
      </c>
      <c r="P373" s="203">
        <v>0.1</v>
      </c>
      <c r="Q373" s="376">
        <v>0.70577886764023245</v>
      </c>
      <c r="R373" s="204"/>
      <c r="S373"/>
      <c r="T373" s="252"/>
    </row>
    <row r="374" spans="1:20" s="196" customFormat="1">
      <c r="A374" s="194"/>
      <c r="B374" s="222" t="s">
        <v>1159</v>
      </c>
      <c r="C374" s="235" t="s">
        <v>1169</v>
      </c>
      <c r="D374" s="234"/>
      <c r="E374" s="198" t="s">
        <v>1161</v>
      </c>
      <c r="F374" s="198" t="s">
        <v>1151</v>
      </c>
      <c r="G374" s="199">
        <v>44207</v>
      </c>
      <c r="H374" s="199">
        <v>44937</v>
      </c>
      <c r="I374" s="205" t="s">
        <v>1152</v>
      </c>
      <c r="J374" s="206">
        <v>50524.23</v>
      </c>
      <c r="K374" s="206">
        <v>50718.83</v>
      </c>
      <c r="L374" s="206">
        <v>50524.23</v>
      </c>
      <c r="M374" s="206">
        <v>50000</v>
      </c>
      <c r="N374" s="202">
        <v>4.65E-2</v>
      </c>
      <c r="O374" s="202">
        <v>2.3742495721537065E-3</v>
      </c>
      <c r="P374" s="203">
        <v>0.1</v>
      </c>
      <c r="Q374" s="376">
        <v>0.70815311721238616</v>
      </c>
      <c r="R374" s="204"/>
      <c r="S374"/>
      <c r="T374" s="252"/>
    </row>
    <row r="375" spans="1:20" s="196" customFormat="1">
      <c r="A375" s="194"/>
      <c r="B375" s="222" t="s">
        <v>1159</v>
      </c>
      <c r="C375" s="235" t="s">
        <v>1169</v>
      </c>
      <c r="D375" s="234"/>
      <c r="E375" s="198" t="s">
        <v>1161</v>
      </c>
      <c r="F375" s="198" t="s">
        <v>1151</v>
      </c>
      <c r="G375" s="199">
        <v>44207</v>
      </c>
      <c r="H375" s="199">
        <v>44937</v>
      </c>
      <c r="I375" s="205" t="s">
        <v>1152</v>
      </c>
      <c r="J375" s="206">
        <v>50524.23</v>
      </c>
      <c r="K375" s="206">
        <v>50718.83</v>
      </c>
      <c r="L375" s="206">
        <v>50524.23</v>
      </c>
      <c r="M375" s="206">
        <v>50000</v>
      </c>
      <c r="N375" s="202">
        <v>4.65E-2</v>
      </c>
      <c r="O375" s="202">
        <v>2.3742495721537065E-3</v>
      </c>
      <c r="P375" s="203">
        <v>0.1</v>
      </c>
      <c r="Q375" s="376">
        <v>0.71052736678453987</v>
      </c>
      <c r="R375" s="204"/>
      <c r="S375"/>
      <c r="T375" s="252"/>
    </row>
    <row r="376" spans="1:20" s="196" customFormat="1">
      <c r="A376" s="194"/>
      <c r="B376" s="222" t="s">
        <v>1159</v>
      </c>
      <c r="C376" s="235" t="s">
        <v>1169</v>
      </c>
      <c r="D376" s="234"/>
      <c r="E376" s="198" t="s">
        <v>1161</v>
      </c>
      <c r="F376" s="198" t="s">
        <v>1151</v>
      </c>
      <c r="G376" s="199">
        <v>44207</v>
      </c>
      <c r="H376" s="199">
        <v>44937</v>
      </c>
      <c r="I376" s="205" t="s">
        <v>1152</v>
      </c>
      <c r="J376" s="206">
        <v>25262.12</v>
      </c>
      <c r="K376" s="206">
        <v>25359.41</v>
      </c>
      <c r="L376" s="206">
        <v>25262.12</v>
      </c>
      <c r="M376" s="206">
        <v>25000</v>
      </c>
      <c r="N376" s="202">
        <v>4.65E-2</v>
      </c>
      <c r="O376" s="202">
        <v>1.1871250210383332E-3</v>
      </c>
      <c r="P376" s="203">
        <v>0.1</v>
      </c>
      <c r="Q376" s="376">
        <v>0.71171449180557822</v>
      </c>
      <c r="R376" s="204"/>
      <c r="S376"/>
      <c r="T376" s="252"/>
    </row>
    <row r="377" spans="1:20" s="196" customFormat="1">
      <c r="A377" s="194"/>
      <c r="B377" s="222" t="s">
        <v>1159</v>
      </c>
      <c r="C377" s="235" t="s">
        <v>1169</v>
      </c>
      <c r="D377" s="234"/>
      <c r="E377" s="198" t="s">
        <v>1161</v>
      </c>
      <c r="F377" s="198" t="s">
        <v>1151</v>
      </c>
      <c r="G377" s="199">
        <v>44207</v>
      </c>
      <c r="H377" s="199">
        <v>44937</v>
      </c>
      <c r="I377" s="205" t="s">
        <v>1152</v>
      </c>
      <c r="J377" s="206">
        <v>25262.12</v>
      </c>
      <c r="K377" s="206">
        <v>25359.41</v>
      </c>
      <c r="L377" s="206">
        <v>25262.12</v>
      </c>
      <c r="M377" s="206">
        <v>25000</v>
      </c>
      <c r="N377" s="202">
        <v>4.65E-2</v>
      </c>
      <c r="O377" s="202">
        <v>1.1871250210383332E-3</v>
      </c>
      <c r="P377" s="203">
        <v>0.1</v>
      </c>
      <c r="Q377" s="376">
        <v>0.71290161682661657</v>
      </c>
      <c r="R377" s="204"/>
      <c r="S377"/>
      <c r="T377" s="252"/>
    </row>
    <row r="378" spans="1:20" s="196" customFormat="1">
      <c r="A378" s="194"/>
      <c r="B378" s="222" t="s">
        <v>1159</v>
      </c>
      <c r="C378" s="235" t="s">
        <v>1169</v>
      </c>
      <c r="D378" s="234"/>
      <c r="E378" s="198" t="s">
        <v>1161</v>
      </c>
      <c r="F378" s="198" t="s">
        <v>1151</v>
      </c>
      <c r="G378" s="199">
        <v>44207</v>
      </c>
      <c r="H378" s="199">
        <v>44937</v>
      </c>
      <c r="I378" s="205" t="s">
        <v>1152</v>
      </c>
      <c r="J378" s="206">
        <v>25262.12</v>
      </c>
      <c r="K378" s="206">
        <v>25359.41</v>
      </c>
      <c r="L378" s="206">
        <v>25262.12</v>
      </c>
      <c r="M378" s="206">
        <v>25000</v>
      </c>
      <c r="N378" s="202">
        <v>4.65E-2</v>
      </c>
      <c r="O378" s="202">
        <v>1.1871250210383332E-3</v>
      </c>
      <c r="P378" s="203">
        <v>0.1</v>
      </c>
      <c r="Q378" s="376">
        <v>0.71408874184765492</v>
      </c>
      <c r="R378" s="204"/>
      <c r="S378"/>
      <c r="T378" s="252"/>
    </row>
    <row r="379" spans="1:20" s="196" customFormat="1">
      <c r="A379" s="194"/>
      <c r="B379" s="222" t="s">
        <v>1159</v>
      </c>
      <c r="C379" s="235" t="s">
        <v>1169</v>
      </c>
      <c r="D379" s="234"/>
      <c r="E379" s="198" t="s">
        <v>1161</v>
      </c>
      <c r="F379" s="198" t="s">
        <v>1151</v>
      </c>
      <c r="G379" s="199">
        <v>44207</v>
      </c>
      <c r="H379" s="199">
        <v>44937</v>
      </c>
      <c r="I379" s="205" t="s">
        <v>1152</v>
      </c>
      <c r="J379" s="206">
        <v>25262.12</v>
      </c>
      <c r="K379" s="206">
        <v>25359.41</v>
      </c>
      <c r="L379" s="206">
        <v>25262.12</v>
      </c>
      <c r="M379" s="206">
        <v>25000</v>
      </c>
      <c r="N379" s="202">
        <v>4.65E-2</v>
      </c>
      <c r="O379" s="202">
        <v>1.1871250210383332E-3</v>
      </c>
      <c r="P379" s="203">
        <v>0.1</v>
      </c>
      <c r="Q379" s="376">
        <v>0.71527586686869327</v>
      </c>
      <c r="R379" s="204"/>
      <c r="S379"/>
      <c r="T379" s="252"/>
    </row>
    <row r="380" spans="1:20" s="196" customFormat="1">
      <c r="A380" s="194"/>
      <c r="B380" s="222" t="s">
        <v>1159</v>
      </c>
      <c r="C380" s="235" t="s">
        <v>1169</v>
      </c>
      <c r="D380" s="234"/>
      <c r="E380" s="198" t="s">
        <v>1161</v>
      </c>
      <c r="F380" s="198" t="s">
        <v>1151</v>
      </c>
      <c r="G380" s="199">
        <v>44207</v>
      </c>
      <c r="H380" s="199">
        <v>44937</v>
      </c>
      <c r="I380" s="205" t="s">
        <v>1152</v>
      </c>
      <c r="J380" s="206">
        <v>25262.12</v>
      </c>
      <c r="K380" s="206">
        <v>25359.41</v>
      </c>
      <c r="L380" s="206">
        <v>25262.12</v>
      </c>
      <c r="M380" s="206">
        <v>25000</v>
      </c>
      <c r="N380" s="202">
        <v>4.65E-2</v>
      </c>
      <c r="O380" s="202">
        <v>1.1871250210383332E-3</v>
      </c>
      <c r="P380" s="203">
        <v>0.1</v>
      </c>
      <c r="Q380" s="376">
        <v>0.71646299188973162</v>
      </c>
      <c r="R380" s="204"/>
      <c r="S380"/>
      <c r="T380" s="252"/>
    </row>
    <row r="381" spans="1:20" s="196" customFormat="1">
      <c r="A381" s="194"/>
      <c r="B381" s="222" t="s">
        <v>1159</v>
      </c>
      <c r="C381" s="235" t="s">
        <v>1169</v>
      </c>
      <c r="D381" s="234"/>
      <c r="E381" s="198" t="s">
        <v>1161</v>
      </c>
      <c r="F381" s="198" t="s">
        <v>1151</v>
      </c>
      <c r="G381" s="199">
        <v>44207</v>
      </c>
      <c r="H381" s="199">
        <v>44937</v>
      </c>
      <c r="I381" s="205" t="s">
        <v>1152</v>
      </c>
      <c r="J381" s="206">
        <v>25262.12</v>
      </c>
      <c r="K381" s="206">
        <v>25359.41</v>
      </c>
      <c r="L381" s="206">
        <v>25262.12</v>
      </c>
      <c r="M381" s="206">
        <v>25000</v>
      </c>
      <c r="N381" s="202">
        <v>4.65E-2</v>
      </c>
      <c r="O381" s="202">
        <v>1.1871250210383332E-3</v>
      </c>
      <c r="P381" s="203">
        <v>0.1</v>
      </c>
      <c r="Q381" s="376">
        <v>0.71765011691076996</v>
      </c>
      <c r="R381" s="204"/>
      <c r="S381"/>
      <c r="T381" s="252"/>
    </row>
    <row r="382" spans="1:20" s="196" customFormat="1">
      <c r="A382" s="194"/>
      <c r="B382" s="222" t="s">
        <v>1159</v>
      </c>
      <c r="C382" s="235" t="s">
        <v>1169</v>
      </c>
      <c r="D382" s="234"/>
      <c r="E382" s="198" t="s">
        <v>1161</v>
      </c>
      <c r="F382" s="198" t="s">
        <v>1151</v>
      </c>
      <c r="G382" s="199">
        <v>44207</v>
      </c>
      <c r="H382" s="199">
        <v>44937</v>
      </c>
      <c r="I382" s="205" t="s">
        <v>1152</v>
      </c>
      <c r="J382" s="206">
        <v>25262.12</v>
      </c>
      <c r="K382" s="206">
        <v>25359.41</v>
      </c>
      <c r="L382" s="206">
        <v>25262.12</v>
      </c>
      <c r="M382" s="206">
        <v>25000</v>
      </c>
      <c r="N382" s="202">
        <v>4.65E-2</v>
      </c>
      <c r="O382" s="202">
        <v>1.1871250210383332E-3</v>
      </c>
      <c r="P382" s="203">
        <v>0.1</v>
      </c>
      <c r="Q382" s="376">
        <v>0.71883724193180831</v>
      </c>
      <c r="R382" s="204"/>
      <c r="S382"/>
      <c r="T382" s="252"/>
    </row>
    <row r="383" spans="1:20" s="196" customFormat="1">
      <c r="A383" s="194"/>
      <c r="B383" s="222" t="s">
        <v>1159</v>
      </c>
      <c r="C383" s="235" t="s">
        <v>1169</v>
      </c>
      <c r="D383" s="234"/>
      <c r="E383" s="198" t="s">
        <v>1161</v>
      </c>
      <c r="F383" s="198" t="s">
        <v>1151</v>
      </c>
      <c r="G383" s="199">
        <v>44207</v>
      </c>
      <c r="H383" s="199">
        <v>44937</v>
      </c>
      <c r="I383" s="205" t="s">
        <v>1152</v>
      </c>
      <c r="J383" s="206">
        <v>25262.12</v>
      </c>
      <c r="K383" s="206">
        <v>25359.41</v>
      </c>
      <c r="L383" s="206">
        <v>25262.12</v>
      </c>
      <c r="M383" s="206">
        <v>25000</v>
      </c>
      <c r="N383" s="202">
        <v>4.65E-2</v>
      </c>
      <c r="O383" s="202">
        <v>1.1871250210383332E-3</v>
      </c>
      <c r="P383" s="203">
        <v>0.1</v>
      </c>
      <c r="Q383" s="376">
        <v>0.72002436695284666</v>
      </c>
      <c r="R383" s="204"/>
      <c r="S383"/>
      <c r="T383" s="252"/>
    </row>
    <row r="384" spans="1:20" s="196" customFormat="1">
      <c r="A384" s="194"/>
      <c r="B384" s="222" t="s">
        <v>1159</v>
      </c>
      <c r="C384" s="235" t="s">
        <v>1169</v>
      </c>
      <c r="D384" s="234"/>
      <c r="E384" s="198" t="s">
        <v>1161</v>
      </c>
      <c r="F384" s="198" t="s">
        <v>1151</v>
      </c>
      <c r="G384" s="199">
        <v>44207</v>
      </c>
      <c r="H384" s="199">
        <v>44937</v>
      </c>
      <c r="I384" s="205" t="s">
        <v>1152</v>
      </c>
      <c r="J384" s="206">
        <v>25262.12</v>
      </c>
      <c r="K384" s="206">
        <v>25359.41</v>
      </c>
      <c r="L384" s="206">
        <v>25262.12</v>
      </c>
      <c r="M384" s="206">
        <v>25000</v>
      </c>
      <c r="N384" s="202">
        <v>4.65E-2</v>
      </c>
      <c r="O384" s="202">
        <v>1.1871250210383332E-3</v>
      </c>
      <c r="P384" s="203">
        <v>0.1</v>
      </c>
      <c r="Q384" s="376">
        <v>0.72121149197388501</v>
      </c>
      <c r="R384" s="204"/>
      <c r="S384"/>
      <c r="T384" s="252"/>
    </row>
    <row r="385" spans="1:20" s="196" customFormat="1">
      <c r="A385" s="194"/>
      <c r="B385" s="222" t="s">
        <v>1159</v>
      </c>
      <c r="C385" s="235" t="s">
        <v>1169</v>
      </c>
      <c r="D385" s="234"/>
      <c r="E385" s="198" t="s">
        <v>1161</v>
      </c>
      <c r="F385" s="198" t="s">
        <v>1151</v>
      </c>
      <c r="G385" s="199">
        <v>44207</v>
      </c>
      <c r="H385" s="199">
        <v>44937</v>
      </c>
      <c r="I385" s="205" t="s">
        <v>1152</v>
      </c>
      <c r="J385" s="206">
        <v>25262.12</v>
      </c>
      <c r="K385" s="206">
        <v>25359.41</v>
      </c>
      <c r="L385" s="206">
        <v>25262.12</v>
      </c>
      <c r="M385" s="206">
        <v>25000</v>
      </c>
      <c r="N385" s="202">
        <v>4.65E-2</v>
      </c>
      <c r="O385" s="202">
        <v>1.1871250210383332E-3</v>
      </c>
      <c r="P385" s="203">
        <v>0.1</v>
      </c>
      <c r="Q385" s="376">
        <v>0.72239861699492336</v>
      </c>
      <c r="R385" s="204"/>
      <c r="S385"/>
      <c r="T385" s="252"/>
    </row>
    <row r="386" spans="1:20" s="196" customFormat="1">
      <c r="A386" s="194"/>
      <c r="B386" s="222" t="s">
        <v>1159</v>
      </c>
      <c r="C386" s="235" t="s">
        <v>1169</v>
      </c>
      <c r="D386" s="234"/>
      <c r="E386" s="198" t="s">
        <v>1161</v>
      </c>
      <c r="F386" s="198" t="s">
        <v>1151</v>
      </c>
      <c r="G386" s="199">
        <v>44207</v>
      </c>
      <c r="H386" s="199">
        <v>44937</v>
      </c>
      <c r="I386" s="205" t="s">
        <v>1152</v>
      </c>
      <c r="J386" s="206">
        <v>25262.12</v>
      </c>
      <c r="K386" s="206">
        <v>25359.41</v>
      </c>
      <c r="L386" s="206">
        <v>25262.12</v>
      </c>
      <c r="M386" s="206">
        <v>25000</v>
      </c>
      <c r="N386" s="202">
        <v>4.65E-2</v>
      </c>
      <c r="O386" s="202">
        <v>1.1871250210383332E-3</v>
      </c>
      <c r="P386" s="203">
        <v>0.1</v>
      </c>
      <c r="Q386" s="376">
        <v>0.72358574201596171</v>
      </c>
      <c r="R386" s="204"/>
      <c r="S386"/>
      <c r="T386" s="252"/>
    </row>
    <row r="387" spans="1:20" s="196" customFormat="1">
      <c r="A387" s="194"/>
      <c r="B387" s="222" t="s">
        <v>1159</v>
      </c>
      <c r="C387" s="235" t="s">
        <v>1169</v>
      </c>
      <c r="D387" s="234"/>
      <c r="E387" s="198" t="s">
        <v>1161</v>
      </c>
      <c r="F387" s="198" t="s">
        <v>1151</v>
      </c>
      <c r="G387" s="199">
        <v>44207</v>
      </c>
      <c r="H387" s="199">
        <v>44937</v>
      </c>
      <c r="I387" s="205" t="s">
        <v>1152</v>
      </c>
      <c r="J387" s="206">
        <v>25262.12</v>
      </c>
      <c r="K387" s="206">
        <v>25359.41</v>
      </c>
      <c r="L387" s="206">
        <v>25262.12</v>
      </c>
      <c r="M387" s="206">
        <v>25000</v>
      </c>
      <c r="N387" s="202">
        <v>4.65E-2</v>
      </c>
      <c r="O387" s="202">
        <v>1.1871250210383332E-3</v>
      </c>
      <c r="P387" s="203">
        <v>0.1</v>
      </c>
      <c r="Q387" s="376">
        <v>0.72477286703700006</v>
      </c>
      <c r="R387" s="204"/>
      <c r="S387"/>
      <c r="T387" s="252"/>
    </row>
    <row r="388" spans="1:20" s="196" customFormat="1">
      <c r="A388" s="194"/>
      <c r="B388" s="222" t="s">
        <v>1159</v>
      </c>
      <c r="C388" s="235" t="s">
        <v>1169</v>
      </c>
      <c r="D388" s="234"/>
      <c r="E388" s="198" t="s">
        <v>1161</v>
      </c>
      <c r="F388" s="198" t="s">
        <v>1151</v>
      </c>
      <c r="G388" s="199">
        <v>44414</v>
      </c>
      <c r="H388" s="199">
        <v>45145</v>
      </c>
      <c r="I388" s="205" t="s">
        <v>1152</v>
      </c>
      <c r="J388" s="206">
        <v>100533.27</v>
      </c>
      <c r="K388" s="206">
        <v>100000</v>
      </c>
      <c r="L388" s="206">
        <v>100533.27</v>
      </c>
      <c r="M388" s="206">
        <v>100000</v>
      </c>
      <c r="N388" s="202">
        <v>4.65E-2</v>
      </c>
      <c r="O388" s="202">
        <v>4.7242891833227949E-3</v>
      </c>
      <c r="P388" s="203">
        <v>0.1</v>
      </c>
      <c r="Q388" s="376">
        <v>0.72949715622032285</v>
      </c>
      <c r="R388" s="204"/>
      <c r="S388"/>
      <c r="T388" s="252"/>
    </row>
    <row r="389" spans="1:20" s="196" customFormat="1">
      <c r="A389" s="194"/>
      <c r="B389" s="222" t="s">
        <v>1159</v>
      </c>
      <c r="C389" s="235" t="s">
        <v>1169</v>
      </c>
      <c r="D389" s="234"/>
      <c r="E389" s="198" t="s">
        <v>1161</v>
      </c>
      <c r="F389" s="198" t="s">
        <v>1151</v>
      </c>
      <c r="G389" s="199">
        <v>44414</v>
      </c>
      <c r="H389" s="199">
        <v>45145</v>
      </c>
      <c r="I389" s="205" t="s">
        <v>1152</v>
      </c>
      <c r="J389" s="206">
        <v>100533.27</v>
      </c>
      <c r="K389" s="206">
        <v>100000</v>
      </c>
      <c r="L389" s="206">
        <v>100533.27</v>
      </c>
      <c r="M389" s="206">
        <v>100000</v>
      </c>
      <c r="N389" s="202">
        <v>4.65E-2</v>
      </c>
      <c r="O389" s="202">
        <v>4.7242891833227949E-3</v>
      </c>
      <c r="P389" s="203">
        <v>0.1</v>
      </c>
      <c r="Q389" s="376">
        <v>0.73422144540364565</v>
      </c>
      <c r="R389" s="204"/>
      <c r="S389"/>
      <c r="T389" s="252"/>
    </row>
    <row r="390" spans="1:20" s="196" customFormat="1">
      <c r="A390" s="194"/>
      <c r="B390" s="222" t="s">
        <v>1159</v>
      </c>
      <c r="C390" s="235" t="s">
        <v>1169</v>
      </c>
      <c r="D390" s="234"/>
      <c r="E390" s="198" t="s">
        <v>1161</v>
      </c>
      <c r="F390" s="198" t="s">
        <v>1151</v>
      </c>
      <c r="G390" s="199">
        <v>44414</v>
      </c>
      <c r="H390" s="199">
        <v>45145</v>
      </c>
      <c r="I390" s="205" t="s">
        <v>1152</v>
      </c>
      <c r="J390" s="206">
        <v>50266.63</v>
      </c>
      <c r="K390" s="206">
        <v>50000</v>
      </c>
      <c r="L390" s="206">
        <v>50266.63</v>
      </c>
      <c r="M390" s="206">
        <v>50000</v>
      </c>
      <c r="N390" s="202">
        <v>3.5000000000000003E-2</v>
      </c>
      <c r="O390" s="202">
        <v>2.362144356699917E-3</v>
      </c>
      <c r="P390" s="203">
        <v>0.1</v>
      </c>
      <c r="Q390" s="376">
        <v>0.73658358976034555</v>
      </c>
      <c r="R390" s="204"/>
      <c r="S390"/>
      <c r="T390" s="252"/>
    </row>
    <row r="391" spans="1:20" s="196" customFormat="1">
      <c r="A391" s="194"/>
      <c r="B391" s="222" t="s">
        <v>1159</v>
      </c>
      <c r="C391" s="235" t="s">
        <v>1169</v>
      </c>
      <c r="D391" s="234"/>
      <c r="E391" s="198" t="s">
        <v>1161</v>
      </c>
      <c r="F391" s="198" t="s">
        <v>1151</v>
      </c>
      <c r="G391" s="199">
        <v>44414</v>
      </c>
      <c r="H391" s="199">
        <v>45145</v>
      </c>
      <c r="I391" s="205" t="s">
        <v>1152</v>
      </c>
      <c r="J391" s="206">
        <v>50266.63</v>
      </c>
      <c r="K391" s="206">
        <v>50000</v>
      </c>
      <c r="L391" s="206">
        <v>50266.63</v>
      </c>
      <c r="M391" s="206">
        <v>50000</v>
      </c>
      <c r="N391" s="202">
        <v>3.5000000000000003E-2</v>
      </c>
      <c r="O391" s="202">
        <v>2.362144356699917E-3</v>
      </c>
      <c r="P391" s="203">
        <v>0.1</v>
      </c>
      <c r="Q391" s="376">
        <v>0.73894573411704545</v>
      </c>
      <c r="R391" s="204"/>
      <c r="S391"/>
      <c r="T391" s="252"/>
    </row>
    <row r="392" spans="1:20" s="196" customFormat="1">
      <c r="A392" s="194"/>
      <c r="B392" s="222" t="s">
        <v>1159</v>
      </c>
      <c r="C392" s="235" t="s">
        <v>1169</v>
      </c>
      <c r="D392" s="234"/>
      <c r="E392" s="198" t="s">
        <v>1161</v>
      </c>
      <c r="F392" s="198" t="s">
        <v>1151</v>
      </c>
      <c r="G392" s="199">
        <v>44414</v>
      </c>
      <c r="H392" s="199">
        <v>45145</v>
      </c>
      <c r="I392" s="205" t="s">
        <v>1152</v>
      </c>
      <c r="J392" s="206">
        <v>50266.63</v>
      </c>
      <c r="K392" s="206">
        <v>50000</v>
      </c>
      <c r="L392" s="206">
        <v>50266.63</v>
      </c>
      <c r="M392" s="206">
        <v>50000</v>
      </c>
      <c r="N392" s="202">
        <v>3.7499999999999999E-2</v>
      </c>
      <c r="O392" s="202">
        <v>2.362144356699917E-3</v>
      </c>
      <c r="P392" s="203">
        <v>0.1</v>
      </c>
      <c r="Q392" s="376">
        <v>0.74130787847374535</v>
      </c>
      <c r="R392" s="204"/>
      <c r="S392"/>
      <c r="T392" s="252"/>
    </row>
    <row r="393" spans="1:20" s="196" customFormat="1" ht="15" customHeight="1">
      <c r="A393" s="194"/>
      <c r="B393" s="222" t="s">
        <v>1159</v>
      </c>
      <c r="C393" s="235" t="s">
        <v>1169</v>
      </c>
      <c r="D393" s="234"/>
      <c r="E393" s="198" t="s">
        <v>1161</v>
      </c>
      <c r="F393" s="198" t="s">
        <v>1151</v>
      </c>
      <c r="G393" s="199">
        <v>44414</v>
      </c>
      <c r="H393" s="199">
        <v>45145</v>
      </c>
      <c r="I393" s="198" t="s">
        <v>1152</v>
      </c>
      <c r="J393" s="200">
        <v>50266.63</v>
      </c>
      <c r="K393" s="200">
        <v>50000</v>
      </c>
      <c r="L393" s="200">
        <v>50266.63</v>
      </c>
      <c r="M393" s="200">
        <v>50000</v>
      </c>
      <c r="N393" s="201">
        <v>3.7499999999999999E-2</v>
      </c>
      <c r="O393" s="202">
        <v>2.362144356699917E-3</v>
      </c>
      <c r="P393" s="203">
        <v>0.1</v>
      </c>
      <c r="Q393" s="376">
        <v>0.74367002283044525</v>
      </c>
      <c r="R393" s="204"/>
      <c r="S393"/>
      <c r="T393" s="252"/>
    </row>
    <row r="394" spans="1:20" s="196" customFormat="1">
      <c r="A394" s="194"/>
      <c r="B394" s="222" t="s">
        <v>1159</v>
      </c>
      <c r="C394" s="235" t="s">
        <v>1169</v>
      </c>
      <c r="D394" s="234"/>
      <c r="E394" s="198" t="s">
        <v>1161</v>
      </c>
      <c r="F394" s="198" t="s">
        <v>1151</v>
      </c>
      <c r="G394" s="199">
        <v>44414</v>
      </c>
      <c r="H394" s="199">
        <v>45145</v>
      </c>
      <c r="I394" s="205" t="s">
        <v>1152</v>
      </c>
      <c r="J394" s="206">
        <v>50266.63</v>
      </c>
      <c r="K394" s="206">
        <v>50000</v>
      </c>
      <c r="L394" s="206">
        <v>50266.63</v>
      </c>
      <c r="M394" s="206">
        <v>50000</v>
      </c>
      <c r="N394" s="202">
        <v>3.7499999999999999E-2</v>
      </c>
      <c r="O394" s="202">
        <v>2.362144356699917E-3</v>
      </c>
      <c r="P394" s="203">
        <v>0.1</v>
      </c>
      <c r="Q394" s="376">
        <v>0.74603216718714516</v>
      </c>
      <c r="R394" s="204"/>
      <c r="S394"/>
      <c r="T394" s="252"/>
    </row>
    <row r="395" spans="1:20" s="196" customFormat="1">
      <c r="A395" s="194"/>
      <c r="B395" s="222" t="s">
        <v>1159</v>
      </c>
      <c r="C395" s="235" t="s">
        <v>1169</v>
      </c>
      <c r="D395" s="234"/>
      <c r="E395" s="198" t="s">
        <v>1161</v>
      </c>
      <c r="F395" s="198" t="s">
        <v>1151</v>
      </c>
      <c r="G395" s="199">
        <v>44414</v>
      </c>
      <c r="H395" s="199">
        <v>45145</v>
      </c>
      <c r="I395" s="205" t="s">
        <v>1152</v>
      </c>
      <c r="J395" s="206">
        <v>50266.63</v>
      </c>
      <c r="K395" s="206">
        <v>50000</v>
      </c>
      <c r="L395" s="206">
        <v>50266.63</v>
      </c>
      <c r="M395" s="206">
        <v>50000</v>
      </c>
      <c r="N395" s="202">
        <v>3.7499999999999999E-2</v>
      </c>
      <c r="O395" s="202">
        <v>2.362144356699917E-3</v>
      </c>
      <c r="P395" s="203">
        <v>0.1</v>
      </c>
      <c r="Q395" s="376">
        <v>0.74839431154384506</v>
      </c>
      <c r="R395" s="204"/>
      <c r="S395"/>
      <c r="T395" s="252"/>
    </row>
    <row r="396" spans="1:20" s="196" customFormat="1">
      <c r="A396" s="194"/>
      <c r="B396" s="222" t="s">
        <v>1159</v>
      </c>
      <c r="C396" s="235" t="s">
        <v>1170</v>
      </c>
      <c r="D396" s="234"/>
      <c r="E396" s="198" t="s">
        <v>1161</v>
      </c>
      <c r="F396" s="198" t="s">
        <v>1151</v>
      </c>
      <c r="G396" s="199">
        <v>44728</v>
      </c>
      <c r="H396" s="199">
        <v>45140</v>
      </c>
      <c r="I396" s="205" t="s">
        <v>1152</v>
      </c>
      <c r="J396" s="206">
        <v>25161.72</v>
      </c>
      <c r="K396" s="206">
        <v>25125.890000000003</v>
      </c>
      <c r="L396" s="206">
        <v>25161.72</v>
      </c>
      <c r="M396" s="206">
        <v>25000</v>
      </c>
      <c r="N396" s="202">
        <v>3.5000000000000003E-2</v>
      </c>
      <c r="O396" s="202">
        <v>1.1824069945183006E-3</v>
      </c>
      <c r="P396" s="203">
        <v>0.1</v>
      </c>
      <c r="Q396" s="376">
        <v>0.74957671853836338</v>
      </c>
      <c r="R396" s="204"/>
      <c r="S396"/>
      <c r="T396" s="252"/>
    </row>
    <row r="397" spans="1:20" s="196" customFormat="1">
      <c r="A397" s="194"/>
      <c r="B397" s="222" t="s">
        <v>1159</v>
      </c>
      <c r="C397" s="235" t="s">
        <v>1170</v>
      </c>
      <c r="D397" s="234"/>
      <c r="E397" s="198" t="s">
        <v>1161</v>
      </c>
      <c r="F397" s="198" t="s">
        <v>1151</v>
      </c>
      <c r="G397" s="199">
        <v>44728</v>
      </c>
      <c r="H397" s="199">
        <v>45140</v>
      </c>
      <c r="I397" s="205" t="s">
        <v>1152</v>
      </c>
      <c r="J397" s="206">
        <v>25161.72</v>
      </c>
      <c r="K397" s="206">
        <v>25125.890000000003</v>
      </c>
      <c r="L397" s="206">
        <v>25161.72</v>
      </c>
      <c r="M397" s="206">
        <v>25000</v>
      </c>
      <c r="N397" s="202">
        <v>3.5000000000000003E-2</v>
      </c>
      <c r="O397" s="202">
        <v>1.1824069945183006E-3</v>
      </c>
      <c r="P397" s="203">
        <v>0.1</v>
      </c>
      <c r="Q397" s="376">
        <v>0.75075912553288171</v>
      </c>
      <c r="R397" s="204"/>
      <c r="S397"/>
      <c r="T397" s="252"/>
    </row>
    <row r="398" spans="1:20" s="196" customFormat="1">
      <c r="A398" s="194"/>
      <c r="B398" s="222" t="s">
        <v>1159</v>
      </c>
      <c r="C398" s="235" t="s">
        <v>1170</v>
      </c>
      <c r="D398" s="234"/>
      <c r="E398" s="198" t="s">
        <v>1161</v>
      </c>
      <c r="F398" s="198" t="s">
        <v>1151</v>
      </c>
      <c r="G398" s="199">
        <v>44728</v>
      </c>
      <c r="H398" s="199">
        <v>45140</v>
      </c>
      <c r="I398" s="205" t="s">
        <v>1152</v>
      </c>
      <c r="J398" s="206">
        <v>25161.72</v>
      </c>
      <c r="K398" s="206">
        <v>25125.890000000003</v>
      </c>
      <c r="L398" s="206">
        <v>25161.72</v>
      </c>
      <c r="M398" s="206">
        <v>25000</v>
      </c>
      <c r="N398" s="202">
        <v>0.04</v>
      </c>
      <c r="O398" s="202">
        <v>1.1824069945183006E-3</v>
      </c>
      <c r="P398" s="203">
        <v>0.1</v>
      </c>
      <c r="Q398" s="376">
        <v>0.75194153252740004</v>
      </c>
      <c r="R398" s="204"/>
      <c r="S398"/>
      <c r="T398" s="252"/>
    </row>
    <row r="399" spans="1:20" s="196" customFormat="1">
      <c r="A399" s="194"/>
      <c r="B399" s="222" t="s">
        <v>1171</v>
      </c>
      <c r="C399" s="235" t="s">
        <v>1172</v>
      </c>
      <c r="D399" s="234"/>
      <c r="E399" s="198" t="s">
        <v>1161</v>
      </c>
      <c r="F399" s="198" t="s">
        <v>1151</v>
      </c>
      <c r="G399" s="199"/>
      <c r="H399" s="199"/>
      <c r="I399" s="205" t="s">
        <v>1152</v>
      </c>
      <c r="J399" s="206" t="s">
        <v>1173</v>
      </c>
      <c r="K399" s="206"/>
      <c r="L399" s="206">
        <v>4148222.08</v>
      </c>
      <c r="M399" s="206"/>
      <c r="N399" s="202"/>
      <c r="O399" s="376">
        <v>0.19493447992455418</v>
      </c>
      <c r="P399" s="203"/>
      <c r="Q399" s="202">
        <v>0.19493447992455418</v>
      </c>
      <c r="R399" s="204"/>
      <c r="S399"/>
      <c r="T399" s="252"/>
    </row>
    <row r="400" spans="1:20" s="196" customFormat="1">
      <c r="A400" s="194"/>
      <c r="B400" s="508" t="s">
        <v>1107</v>
      </c>
      <c r="C400" s="508"/>
      <c r="D400" s="508"/>
      <c r="E400" s="508"/>
      <c r="F400" s="508"/>
      <c r="G400" s="508"/>
      <c r="H400" s="508"/>
      <c r="I400" s="508"/>
      <c r="J400" s="508"/>
      <c r="K400" s="508"/>
      <c r="L400" s="207">
        <v>20841122.700000014</v>
      </c>
      <c r="M400" s="208"/>
      <c r="N400" s="208"/>
      <c r="O400" s="208"/>
      <c r="P400" s="208"/>
      <c r="Q400" s="208"/>
    </row>
    <row r="401" spans="1:12" s="196" customFormat="1">
      <c r="A401" s="194"/>
      <c r="J401" s="197"/>
      <c r="L401" s="209">
        <v>0</v>
      </c>
    </row>
    <row r="402" spans="1:12" s="196" customFormat="1">
      <c r="A402" s="194"/>
      <c r="B402" s="244"/>
      <c r="J402" s="197"/>
      <c r="L402" s="209"/>
    </row>
    <row r="403" spans="1:12" s="196" customFormat="1">
      <c r="A403" s="194"/>
      <c r="B403" s="244"/>
      <c r="J403" s="197"/>
      <c r="L403" s="209"/>
    </row>
    <row r="404" spans="1:12" s="196" customFormat="1">
      <c r="A404" s="194"/>
      <c r="B404" s="172" t="s">
        <v>1432</v>
      </c>
      <c r="C404" s="172"/>
      <c r="D404" s="195"/>
      <c r="J404" s="197"/>
      <c r="L404" s="209"/>
    </row>
    <row r="405" spans="1:12" s="196" customFormat="1">
      <c r="A405" s="194"/>
      <c r="B405" s="100" t="s">
        <v>1174</v>
      </c>
      <c r="C405"/>
      <c r="D405"/>
      <c r="E405" s="434"/>
      <c r="J405" s="197"/>
      <c r="L405" s="209"/>
    </row>
    <row r="406" spans="1:12" s="196" customFormat="1">
      <c r="A406" s="194"/>
      <c r="B406"/>
      <c r="C406"/>
      <c r="D406"/>
      <c r="E406" s="434"/>
      <c r="J406" s="197"/>
      <c r="L406" s="209"/>
    </row>
    <row r="407" spans="1:12" s="196" customFormat="1">
      <c r="A407" s="194"/>
      <c r="B407" s="509" t="s">
        <v>1175</v>
      </c>
      <c r="C407" s="510"/>
      <c r="D407" s="174">
        <v>45199</v>
      </c>
      <c r="E407" s="174">
        <v>44926</v>
      </c>
      <c r="J407" s="197"/>
      <c r="L407" s="209"/>
    </row>
    <row r="408" spans="1:12" s="196" customFormat="1">
      <c r="A408" s="194"/>
      <c r="B408" s="223" t="s">
        <v>1433</v>
      </c>
      <c r="C408" s="230"/>
      <c r="D408" s="435">
        <v>0</v>
      </c>
      <c r="E408" s="435">
        <v>35.44</v>
      </c>
      <c r="J408" s="197"/>
      <c r="L408" s="209"/>
    </row>
    <row r="409" spans="1:12" s="196" customFormat="1">
      <c r="A409" s="194"/>
      <c r="B409" s="223" t="s">
        <v>1434</v>
      </c>
      <c r="C409" s="230"/>
      <c r="D409" s="435">
        <v>0</v>
      </c>
      <c r="E409" s="435">
        <v>212.86</v>
      </c>
      <c r="J409" s="197"/>
      <c r="L409" s="209"/>
    </row>
    <row r="410" spans="1:12" s="196" customFormat="1">
      <c r="A410" s="194"/>
      <c r="B410" s="224" t="s">
        <v>1030</v>
      </c>
      <c r="C410" s="231"/>
      <c r="D410" s="436">
        <v>0</v>
      </c>
      <c r="E410" s="436">
        <v>248.3</v>
      </c>
      <c r="J410" s="197"/>
      <c r="L410" s="209"/>
    </row>
    <row r="411" spans="1:12" s="196" customFormat="1">
      <c r="A411" s="194"/>
      <c r="B411" s="244"/>
      <c r="J411" s="197"/>
      <c r="L411" s="209"/>
    </row>
    <row r="412" spans="1:12" s="196" customFormat="1">
      <c r="A412" s="194"/>
      <c r="B412" s="244"/>
      <c r="J412" s="197"/>
      <c r="L412" s="209"/>
    </row>
    <row r="413" spans="1:12" s="196" customFormat="1">
      <c r="A413" s="194"/>
      <c r="B413" s="244"/>
      <c r="J413" s="197"/>
      <c r="L413" s="209"/>
    </row>
    <row r="414" spans="1:12" s="196" customFormat="1">
      <c r="A414" s="194"/>
      <c r="B414" s="172" t="s">
        <v>1435</v>
      </c>
      <c r="C414" s="172"/>
      <c r="D414" s="195"/>
      <c r="J414" s="197"/>
    </row>
    <row r="415" spans="1:12">
      <c r="A415" s="171"/>
      <c r="B415" s="100" t="s">
        <v>1174</v>
      </c>
      <c r="E415" s="210"/>
      <c r="F415" s="7"/>
      <c r="I415" s="170"/>
      <c r="J415" s="100"/>
    </row>
    <row r="416" spans="1:12">
      <c r="A416" s="171"/>
      <c r="E416" s="195"/>
      <c r="F416" s="7"/>
      <c r="I416" s="170"/>
      <c r="J416" s="100"/>
    </row>
    <row r="417" spans="1:10">
      <c r="A417" s="171"/>
      <c r="B417" s="509" t="s">
        <v>1175</v>
      </c>
      <c r="C417" s="510"/>
      <c r="D417" s="174">
        <v>45199</v>
      </c>
      <c r="E417" s="174">
        <v>44926</v>
      </c>
      <c r="F417" s="7"/>
      <c r="I417" s="170"/>
      <c r="J417" s="100"/>
    </row>
    <row r="418" spans="1:10" ht="16.5" customHeight="1">
      <c r="A418" s="171"/>
      <c r="B418" s="223" t="s">
        <v>1176</v>
      </c>
      <c r="C418" s="230"/>
      <c r="D418" s="211">
        <v>25588.6</v>
      </c>
      <c r="E418" s="211">
        <v>21967.26</v>
      </c>
      <c r="F418" s="7"/>
      <c r="I418" s="170"/>
      <c r="J418" s="100"/>
    </row>
    <row r="419" spans="1:10">
      <c r="A419" s="171"/>
      <c r="B419" s="224" t="s">
        <v>1030</v>
      </c>
      <c r="C419" s="231"/>
      <c r="D419" s="212">
        <v>25588.6</v>
      </c>
      <c r="E419" s="213">
        <v>21967.26</v>
      </c>
      <c r="F419" s="193"/>
      <c r="G419" s="193"/>
    </row>
    <row r="420" spans="1:10">
      <c r="A420" s="171"/>
      <c r="B420" s="214"/>
      <c r="C420" s="214"/>
      <c r="E420" s="195"/>
      <c r="F420" s="7"/>
    </row>
    <row r="421" spans="1:10">
      <c r="A421" s="171"/>
      <c r="B421" s="214"/>
      <c r="C421" s="214"/>
      <c r="E421" s="195"/>
      <c r="F421" s="7"/>
    </row>
    <row r="422" spans="1:10" s="196" customFormat="1">
      <c r="A422" s="194"/>
      <c r="B422" s="172" t="s">
        <v>1475</v>
      </c>
      <c r="C422" s="172"/>
      <c r="D422" s="195"/>
      <c r="J422" s="197"/>
    </row>
    <row r="423" spans="1:10">
      <c r="A423" s="171"/>
      <c r="B423" s="100" t="s">
        <v>1174</v>
      </c>
      <c r="E423" s="210"/>
      <c r="F423" s="7"/>
    </row>
    <row r="424" spans="1:10">
      <c r="A424" s="171"/>
      <c r="E424" s="195"/>
      <c r="F424" s="7"/>
    </row>
    <row r="425" spans="1:10">
      <c r="A425" s="171"/>
      <c r="B425" s="509" t="s">
        <v>1175</v>
      </c>
      <c r="C425" s="510"/>
      <c r="D425" s="174">
        <v>45199</v>
      </c>
      <c r="E425" s="174">
        <v>44834</v>
      </c>
      <c r="F425" s="7"/>
    </row>
    <row r="426" spans="1:10">
      <c r="A426" s="171"/>
      <c r="B426" s="225" t="s">
        <v>1177</v>
      </c>
      <c r="C426" s="232"/>
      <c r="D426" s="237">
        <v>8638.3299999999963</v>
      </c>
      <c r="E426" s="237">
        <v>15967.52</v>
      </c>
      <c r="F426" s="7"/>
    </row>
    <row r="427" spans="1:10" ht="16.5" customHeight="1">
      <c r="A427" s="171"/>
      <c r="B427" s="225" t="s">
        <v>1178</v>
      </c>
      <c r="C427" s="232"/>
      <c r="D427" s="237">
        <v>33067.210000000006</v>
      </c>
      <c r="E427" s="237">
        <v>69995.28</v>
      </c>
      <c r="F427" s="7"/>
    </row>
    <row r="428" spans="1:10" ht="16.5" customHeight="1">
      <c r="A428" s="171"/>
      <c r="B428" s="225" t="s">
        <v>1179</v>
      </c>
      <c r="C428" s="232"/>
      <c r="D428" s="237">
        <v>13942.740000000002</v>
      </c>
      <c r="E428" s="237">
        <v>5427.58</v>
      </c>
      <c r="F428" s="7"/>
    </row>
    <row r="429" spans="1:10" ht="16.5" customHeight="1">
      <c r="A429" s="171"/>
      <c r="B429" s="225" t="s">
        <v>1180</v>
      </c>
      <c r="C429" s="232"/>
      <c r="D429" s="237">
        <v>557377.01</v>
      </c>
      <c r="E429" s="237">
        <v>665547.41999999993</v>
      </c>
      <c r="F429" s="7"/>
    </row>
    <row r="430" spans="1:10">
      <c r="A430" s="171"/>
      <c r="B430" s="224" t="s">
        <v>1030</v>
      </c>
      <c r="C430" s="231"/>
      <c r="D430" s="238">
        <v>613025.29</v>
      </c>
      <c r="E430" s="239">
        <v>756937.79999999993</v>
      </c>
      <c r="F430" s="193"/>
      <c r="G430" s="236"/>
    </row>
    <row r="431" spans="1:10">
      <c r="A431" s="171"/>
      <c r="B431" s="214"/>
      <c r="C431" s="214"/>
      <c r="E431" s="195"/>
      <c r="F431" s="7"/>
    </row>
    <row r="432" spans="1:10">
      <c r="A432" s="171"/>
      <c r="B432" s="214"/>
      <c r="C432" s="214"/>
      <c r="E432" s="195"/>
      <c r="F432" s="7"/>
    </row>
    <row r="433" spans="1:9">
      <c r="A433" s="171"/>
      <c r="B433" s="172" t="s">
        <v>1476</v>
      </c>
      <c r="C433" s="172"/>
      <c r="D433" s="195"/>
      <c r="E433" s="196"/>
    </row>
    <row r="434" spans="1:9">
      <c r="A434" s="171"/>
      <c r="B434" s="100" t="s">
        <v>1174</v>
      </c>
      <c r="E434" s="210"/>
    </row>
    <row r="435" spans="1:9">
      <c r="A435" s="171"/>
      <c r="E435" s="210"/>
    </row>
    <row r="436" spans="1:9">
      <c r="A436" s="171"/>
      <c r="B436" s="509" t="s">
        <v>1175</v>
      </c>
      <c r="C436" s="510"/>
      <c r="D436" s="174">
        <v>45199</v>
      </c>
      <c r="E436" s="174">
        <v>44834</v>
      </c>
    </row>
    <row r="437" spans="1:9">
      <c r="A437" s="171"/>
      <c r="B437" s="225" t="s">
        <v>1181</v>
      </c>
      <c r="C437" s="232"/>
      <c r="D437" s="240">
        <v>0</v>
      </c>
      <c r="E437" s="240">
        <v>250.54000000003725</v>
      </c>
      <c r="F437" s="319"/>
    </row>
    <row r="438" spans="1:9">
      <c r="A438" s="171"/>
      <c r="B438" s="225" t="s">
        <v>1182</v>
      </c>
      <c r="C438" s="232"/>
      <c r="D438" s="240">
        <v>3412.859999999404</v>
      </c>
      <c r="E438" s="240">
        <v>1281.3500000014901</v>
      </c>
      <c r="F438" s="319"/>
    </row>
    <row r="439" spans="1:9">
      <c r="A439" s="171"/>
      <c r="B439" s="225" t="s">
        <v>1478</v>
      </c>
      <c r="C439" s="232"/>
      <c r="D439" s="240">
        <v>35.86990391177649</v>
      </c>
      <c r="E439" s="240">
        <v>0</v>
      </c>
      <c r="F439" s="319"/>
    </row>
    <row r="440" spans="1:9">
      <c r="A440" s="171"/>
      <c r="B440" s="224" t="s">
        <v>1030</v>
      </c>
      <c r="C440" s="231"/>
      <c r="D440" s="241">
        <v>3448.7299039111804</v>
      </c>
      <c r="E440" s="241">
        <v>1531.8900000015274</v>
      </c>
      <c r="F440" s="193"/>
      <c r="G440" s="193"/>
    </row>
    <row r="441" spans="1:9">
      <c r="A441" s="171"/>
      <c r="E441" s="210"/>
    </row>
    <row r="442" spans="1:9">
      <c r="A442" s="171"/>
    </row>
    <row r="443" spans="1:9">
      <c r="A443" s="171"/>
      <c r="B443" s="172" t="s">
        <v>1183</v>
      </c>
      <c r="C443" s="172"/>
      <c r="F443" s="215"/>
    </row>
    <row r="444" spans="1:9" ht="36" customHeight="1">
      <c r="A444" s="171"/>
      <c r="B444" s="507" t="s">
        <v>1184</v>
      </c>
      <c r="C444" s="507"/>
      <c r="D444" s="507"/>
      <c r="E444" s="507"/>
      <c r="F444" s="507"/>
      <c r="G444" s="507"/>
      <c r="H444" s="507"/>
      <c r="I444" s="507"/>
    </row>
    <row r="445" spans="1:9">
      <c r="A445" s="171"/>
      <c r="F445" s="215"/>
    </row>
    <row r="446" spans="1:9">
      <c r="A446" s="171"/>
      <c r="B446" s="172" t="s">
        <v>1185</v>
      </c>
      <c r="C446" s="172"/>
      <c r="F446" s="215"/>
    </row>
    <row r="447" spans="1:9">
      <c r="A447" s="171"/>
      <c r="B447" s="100" t="s">
        <v>1397</v>
      </c>
      <c r="F447" s="215"/>
    </row>
    <row r="448" spans="1:9">
      <c r="A448" s="171"/>
      <c r="F448" s="215"/>
    </row>
    <row r="449" spans="1:10">
      <c r="A449" s="171"/>
      <c r="B449" s="172" t="s">
        <v>1186</v>
      </c>
      <c r="C449" s="172"/>
      <c r="F449" s="215"/>
    </row>
    <row r="450" spans="1:10">
      <c r="A450" s="171"/>
      <c r="B450" s="487" t="s">
        <v>1398</v>
      </c>
      <c r="C450" s="487"/>
      <c r="D450" s="487"/>
      <c r="E450" s="487"/>
      <c r="F450" s="487"/>
      <c r="G450" s="487"/>
      <c r="H450" s="487"/>
      <c r="I450" s="487"/>
    </row>
    <row r="451" spans="1:10">
      <c r="A451" s="171"/>
      <c r="B451" s="162"/>
      <c r="C451" s="162"/>
      <c r="D451" s="162"/>
      <c r="E451" s="162"/>
      <c r="F451" s="162"/>
      <c r="G451" s="162"/>
      <c r="H451" s="162"/>
      <c r="I451" s="162"/>
    </row>
    <row r="452" spans="1:10">
      <c r="A452" s="171"/>
      <c r="B452" s="172" t="s">
        <v>1187</v>
      </c>
      <c r="C452" s="172"/>
    </row>
    <row r="453" spans="1:10" ht="36.75" customHeight="1">
      <c r="A453" s="171"/>
      <c r="B453" s="497" t="s">
        <v>1399</v>
      </c>
      <c r="C453" s="497"/>
      <c r="D453" s="497"/>
      <c r="E453" s="497"/>
      <c r="F453" s="497"/>
      <c r="G453" s="497"/>
      <c r="H453" s="497"/>
      <c r="I453" s="497"/>
    </row>
    <row r="454" spans="1:10">
      <c r="A454" s="171"/>
    </row>
    <row r="455" spans="1:10">
      <c r="A455" s="171"/>
      <c r="B455" s="100" t="s">
        <v>1019</v>
      </c>
    </row>
    <row r="456" spans="1:10">
      <c r="A456" s="171"/>
    </row>
    <row r="457" spans="1:10">
      <c r="A457" s="171"/>
    </row>
    <row r="458" spans="1:10">
      <c r="A458" s="171"/>
    </row>
    <row r="459" spans="1:10">
      <c r="A459" s="171"/>
    </row>
    <row r="460" spans="1:10">
      <c r="A460" s="171"/>
    </row>
    <row r="461" spans="1:10">
      <c r="A461" s="171"/>
      <c r="B461" s="216" t="s">
        <v>1438</v>
      </c>
      <c r="D461" s="218" t="s">
        <v>1439</v>
      </c>
      <c r="F461" s="39" t="s">
        <v>1377</v>
      </c>
      <c r="J461" s="100"/>
    </row>
    <row r="462" spans="1:10">
      <c r="A462" s="171"/>
      <c r="B462" s="217" t="s">
        <v>1007</v>
      </c>
      <c r="D462" s="269" t="s">
        <v>1008</v>
      </c>
      <c r="F462" s="217" t="s">
        <v>1009</v>
      </c>
      <c r="J462" s="100"/>
    </row>
    <row r="463" spans="1:10">
      <c r="H463" s="170"/>
      <c r="J463" s="100"/>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43">
    <mergeCell ref="B450:I450"/>
    <mergeCell ref="B453:I453"/>
    <mergeCell ref="B400:K400"/>
    <mergeCell ref="F178:F179"/>
    <mergeCell ref="G178:G179"/>
    <mergeCell ref="I178:I179"/>
    <mergeCell ref="E178:E179"/>
    <mergeCell ref="H178:H179"/>
    <mergeCell ref="B417:C417"/>
    <mergeCell ref="B425:C425"/>
    <mergeCell ref="B436:C436"/>
    <mergeCell ref="B444:I444"/>
    <mergeCell ref="B407:C407"/>
    <mergeCell ref="P60:P61"/>
    <mergeCell ref="Q60:Q61"/>
    <mergeCell ref="L60:L61"/>
    <mergeCell ref="M60:M61"/>
    <mergeCell ref="N60:N61"/>
    <mergeCell ref="O60:O61"/>
    <mergeCell ref="Q178:Q179"/>
    <mergeCell ref="J178:J179"/>
    <mergeCell ref="K178:K179"/>
    <mergeCell ref="L178:L179"/>
    <mergeCell ref="M178:M179"/>
    <mergeCell ref="N178:N179"/>
    <mergeCell ref="O178:O179"/>
    <mergeCell ref="P178:P179"/>
    <mergeCell ref="B14:C14"/>
    <mergeCell ref="B48:C48"/>
    <mergeCell ref="B178:B179"/>
    <mergeCell ref="C178:D179"/>
    <mergeCell ref="B24:C24"/>
    <mergeCell ref="B60:B61"/>
    <mergeCell ref="C60:D61"/>
    <mergeCell ref="B175:K175"/>
    <mergeCell ref="K60:K61"/>
    <mergeCell ref="F60:F61"/>
    <mergeCell ref="G60:G61"/>
    <mergeCell ref="H60:H61"/>
    <mergeCell ref="I60:I61"/>
    <mergeCell ref="J60:J61"/>
    <mergeCell ref="E60:E61"/>
    <mergeCell ref="B19:F19"/>
  </mergeCells>
  <hyperlinks>
    <hyperlink ref="F8" location="Índice!A1" display="Índice" xr:uid="{00000000-0004-0000-0800-000000000000}"/>
  </hyperlinks>
  <pageMargins left="0.25" right="0.25" top="0.75" bottom="0.75" header="0.3" footer="0.3"/>
  <pageSetup paperSize="9" scale="49" fitToHeight="0"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IsO1iQhvQpHHqpwGV7ZCoycKk01SxN1YNWtHQGSH4+8=</DigestValue>
    </Reference>
    <Reference Type="http://www.w3.org/2000/09/xmldsig#Object" URI="#idOfficeObject">
      <DigestMethod Algorithm="http://www.w3.org/2001/04/xmlenc#sha256"/>
      <DigestValue>sbuP4u0D9jJT+O573Kon5AD9MbO6MG/x0sgkJjVzvSQ=</DigestValue>
    </Reference>
    <Reference Type="http://uri.etsi.org/01903#SignedProperties" URI="#idSignedProperties">
      <Transforms>
        <Transform Algorithm="http://www.w3.org/TR/2001/REC-xml-c14n-20010315"/>
      </Transforms>
      <DigestMethod Algorithm="http://www.w3.org/2001/04/xmlenc#sha256"/>
      <DigestValue>NP4XdOsDuhrvxSGZUJHwRKKQukPMfxAWREq0bpVbmgo=</DigestValue>
    </Reference>
    <Reference Type="http://www.w3.org/2000/09/xmldsig#Object" URI="#idValidSigLnImg">
      <DigestMethod Algorithm="http://www.w3.org/2001/04/xmlenc#sha256"/>
      <DigestValue>Pvk3ZZ20giE8ky5wDqbIib6esNvDkveGCR46lK0iM8g=</DigestValue>
    </Reference>
    <Reference Type="http://www.w3.org/2000/09/xmldsig#Object" URI="#idInvalidSigLnImg">
      <DigestMethod Algorithm="http://www.w3.org/2001/04/xmlenc#sha256"/>
      <DigestValue>mVH1ql5MoLgyDP2IPnoNm7xbCwbD1eoRmOxtKlnW/Nw=</DigestValue>
    </Reference>
  </SignedInfo>
  <SignatureValue>O7bLJ5OMTxTEIQ/QKy0ekAJRlTblSq2Vt98rQrpOGnWVfub0x1egq8G9JzMf7MNMCGp0JXkDno4i
5a3zuQXc681YI1WS5Coo/N8N7BM5IZBNF6ylcitXaIuinbPdjCRpSxjkDuY1wZWSHdt3kEnBAu/w
PBJQEiOUwn5BM/u8CA6BFBPeS77KPXMapaeG9M7B0nYqOFwVqPW5gWQrIxO6At6FFQjFkScE2mLc
ssAW7krQU4l+cMqHS7N8x79jworwY35VNa5fbMRhyC8o/dIOJ46NGo2p5fmkii+z2dJmijNCgsUq
RBEiGHyci1UhsLoC2MqGoLnOeNK8zOMBAc21Cg==</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256"/>
        <DigestValue>6CYHu/BkViIrbwrj+7jFMZroqLpF6cJaj0hQy/qI8is=</DigestValue>
      </Reference>
      <Reference URI="/xl/calcChain.xml?ContentType=application/vnd.openxmlformats-officedocument.spreadsheetml.calcChain+xml">
        <DigestMethod Algorithm="http://www.w3.org/2001/04/xmlenc#sha256"/>
        <DigestValue>MIFS3wFe6NvqxD3c1/VqvwkqUu9/1Xk19mfKby50CHc=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vqgrHb4tvJfO9TixAttus+uOtSlNoChPYjf6HKQGQb4=</DigestValue>
      </Reference>
      <Reference URI="/xl/drawings/drawing3.xml?ContentType=application/vnd.openxmlformats-officedocument.drawing+xml">
        <DigestMethod Algorithm="http://www.w3.org/2001/04/xmlenc#sha256"/>
        <DigestValue>RglRkR8WANrfki0pWjRRFZXwW3pMU+OhLxtOyI63zTY=</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BMMsIgju1mmXiBzNNv0TjIkFYLJKUyccxdDbegohpDE=</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Gi6mRZUESHB4Jb7tLrfmyLWxxFp97wtjBLL9P2TYS2s=</DigestValue>
      </Reference>
      <Reference URI="/xl/drawings/vmlDrawing1.vml?ContentType=application/vnd.openxmlformats-officedocument.vmlDrawing">
        <DigestMethod Algorithm="http://www.w3.org/2001/04/xmlenc#sha256"/>
        <DigestValue>kflg+Y7C8TM2s3/QMhVlwlMnGTHo6Vcz9yv3EUMxeuU=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kkn6uyq6N6vsOpUvPyCNOWrYye0cpgYi/RdkJCiLXLY=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pQ/mgWcRg0CQH4xb2CBxHZ7qbVO/9XxNEzP2HghUFCU=</DigestValue>
      </Reference>
      <Reference URI="/xl/externalLinks/externalLink1.xml?ContentType=application/vnd.openxmlformats-officedocument.spreadsheetml.externalLink+xml">
        <DigestMethod Algorithm="http://www.w3.org/2001/04/xmlenc#sha256"/>
        <DigestValue>6ZRkZo7SZlrBJZOyGEPHr+oFS74yh1rD3A74i5Q36W8=</DigestValue>
      </Reference>
      <Reference URI="/xl/externalLinks/externalLink2.xml?ContentType=application/vnd.openxmlformats-officedocument.spreadsheetml.externalLink+xml">
        <DigestMethod Algorithm="http://www.w3.org/2001/04/xmlenc#sha256"/>
        <DigestValue>Maiz9xK31PYucw75VhO+k2Fs2Oq8wApKMP9EuN4Pgnc=</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8gbC1vPgBH5+55Uxj4wR0P/Oa9X2vEu9wlruLJB9108=</DigestValue>
      </Reference>
      <Reference URI="/xl/media/image3.emf?ContentType=image/x-emf">
        <DigestMethod Algorithm="http://www.w3.org/2001/04/xmlenc#sha256"/>
        <DigestValue>L14ZcmdsoTEU73Xppwlvc0o3bzJtSunT4NUoeoGL5QU=</DigestValue>
      </Reference>
      <Reference URI="/xl/media/image4.emf?ContentType=image/x-emf">
        <DigestMethod Algorithm="http://www.w3.org/2001/04/xmlenc#sha256"/>
        <DigestValue>bnZVoX9iU17vvV7G/qzMcLhISDrb9P8zrAdVl+Fb8Kw=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BCq9O5HHwm91X0cDGi4bjZg0oXnSgv7WGiCfkpesuIU=</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qVZqZMlSb9eBjkUv2GgUVGrc2Ai0SwDAAJNjVG7l3nA=</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82lw6sm57LAZKDcAOrer8Dq0JuSR9K7a6PanFoORimg=</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30.bin?ContentType=application/vnd.openxmlformats-officedocument.spreadsheetml.printerSettings">
        <DigestMethod Algorithm="http://www.w3.org/2001/04/xmlenc#sha256"/>
        <DigestValue>qVZqZMlSb9eBjkUv2GgUVGrc2Ai0SwDAAJNjVG7l3nA=</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OGD3iF2+l78gTInlDCWFPycZVuHBpUE02raJ/Wr5XCI=</DigestValue>
      </Reference>
      <Reference URI="/xl/printerSettings/printerSettings34.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RM7vSymHedknyL9ZBPKS3Yj8NE0Llp11CVmFELOZK6E=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46T70ZPGfgu2HoFZjfku5Hinzp5gKSYBCBeCpIDpMZs=</DigestValue>
      </Reference>
      <Reference URI="/xl/styles.xml?ContentType=application/vnd.openxmlformats-officedocument.spreadsheetml.styles+xml">
        <DigestMethod Algorithm="http://www.w3.org/2001/04/xmlenc#sha256"/>
        <DigestValue>Dp7LTlPfAqb9eOykKZD+oJmupjtoGOtpugpif9Eapos=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Ew8qpiKvYlYvA7azrXHfezTFNs4VzArJ5lG3Wvd9Rr4=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/3ofRylsUvlPscG1Xoa4Kgh1ir9P8tW/F7PDlnplt1o=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UNBWe6s6SK8TAYkzQyIxK7WEcTRIDVXg7AGVk7P2pZQ=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22SjM+q3AkSk61Pfw+Hi1Z26WzNXmEi/38xB0wEHnps=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40IauxnZ4H+GWlA4l0f1FahWmCBKlcs38nFHaNOxoqc=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wvcfr7uWa9zsQ4rnADWHH1me4k0hFa2H8Wt/n3xx3G0=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FA3Y2sryDsigQLVWlJJQZ2sKvOBySClj02oaM8D/iQ8=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dZTjPnucVjE3oq94SbjLqmoYuq0Gv28qJcQ4uLZ9y4I=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W6P80cH1YwI32lCPwQl2BW1fROES1VRUUf654lQIRf0=</DigestValue>
      </Reference>
      <Reference URI="/xl/worksheets/sheet10.xml?ContentType=application/vnd.openxmlformats-officedocument.spreadsheetml.worksheet+xml">
        <DigestMethod Algorithm="http://www.w3.org/2001/04/xmlenc#sha256"/>
        <DigestValue>tl5tOq31+kpBijZYrvvenIPpKjlIpr2lq5IonY9z14E=</DigestValue>
      </Reference>
      <Reference URI="/xl/worksheets/sheet11.xml?ContentType=application/vnd.openxmlformats-officedocument.spreadsheetml.worksheet+xml">
        <DigestMethod Algorithm="http://www.w3.org/2001/04/xmlenc#sha256"/>
        <DigestValue>B0Bz04PQ6e65YTUWZE9F49VpWrYF9rOtwa0UlCds1tY=</DigestValue>
      </Reference>
      <Reference URI="/xl/worksheets/sheet12.xml?ContentType=application/vnd.openxmlformats-officedocument.spreadsheetml.worksheet+xml">
        <DigestMethod Algorithm="http://www.w3.org/2001/04/xmlenc#sha256"/>
        <DigestValue>Y5VFrkWpBjTCKR7H0Rf7/8SwWJkoriF1r8bTyi+z29Y=</DigestValue>
      </Reference>
      <Reference URI="/xl/worksheets/sheet13.xml?ContentType=application/vnd.openxmlformats-officedocument.spreadsheetml.worksheet+xml">
        <DigestMethod Algorithm="http://www.w3.org/2001/04/xmlenc#sha256"/>
        <DigestValue>kCQ3gbL2Q2ihzXI65fd9+gaMrsJKVTt4k6Mj9HZHwfU=</DigestValue>
      </Reference>
      <Reference URI="/xl/worksheets/sheet14.xml?ContentType=application/vnd.openxmlformats-officedocument.spreadsheetml.worksheet+xml">
        <DigestMethod Algorithm="http://www.w3.org/2001/04/xmlenc#sha256"/>
        <DigestValue>tsetO4ol3W8t0q4L49i4ENNy94TGCB8pXwg8qG5yIYk=</DigestValue>
      </Reference>
      <Reference URI="/xl/worksheets/sheet15.xml?ContentType=application/vnd.openxmlformats-officedocument.spreadsheetml.worksheet+xml">
        <DigestMethod Algorithm="http://www.w3.org/2001/04/xmlenc#sha256"/>
        <DigestValue>6FUhY1x27JpZvm46s7xvV3kEmNV1HKDDFT4a1kto+Po=</DigestValue>
      </Reference>
      <Reference URI="/xl/worksheets/sheet16.xml?ContentType=application/vnd.openxmlformats-officedocument.spreadsheetml.worksheet+xml">
        <DigestMethod Algorithm="http://www.w3.org/2001/04/xmlenc#sha256"/>
        <DigestValue>eJIleMOpfldBK1ZZKBDo5gBtKkvnx8BAdrZJExGhxYU=</DigestValue>
      </Reference>
      <Reference URI="/xl/worksheets/sheet17.xml?ContentType=application/vnd.openxmlformats-officedocument.spreadsheetml.worksheet+xml">
        <DigestMethod Algorithm="http://www.w3.org/2001/04/xmlenc#sha256"/>
        <DigestValue>/qjCAti89WBotl1dBHf85T+zISwgI4TBtnA5GYFa4pQ=</DigestValue>
      </Reference>
      <Reference URI="/xl/worksheets/sheet18.xml?ContentType=application/vnd.openxmlformats-officedocument.spreadsheetml.worksheet+xml">
        <DigestMethod Algorithm="http://www.w3.org/2001/04/xmlenc#sha256"/>
        <DigestValue>Hnipui+Zxv5/sjZCr9voI/k0zKgav0lXFEvCRFjstQI=</DigestValue>
      </Reference>
      <Reference URI="/xl/worksheets/sheet2.xml?ContentType=application/vnd.openxmlformats-officedocument.spreadsheetml.worksheet+xml">
        <DigestMethod Algorithm="http://www.w3.org/2001/04/xmlenc#sha256"/>
        <DigestValue>T2demRXg8X7z+Ui5vSOI+/K2/74ViBGQOBPXyZp4tZ4=</DigestValue>
      </Reference>
      <Reference URI="/xl/worksheets/sheet3.xml?ContentType=application/vnd.openxmlformats-officedocument.spreadsheetml.worksheet+xml">
        <DigestMethod Algorithm="http://www.w3.org/2001/04/xmlenc#sha256"/>
        <DigestValue>b+sU7t2/ZtTlkr83Vk5sJHMQH9IABLEIP0NdRKsHRJM=</DigestValue>
      </Reference>
      <Reference URI="/xl/worksheets/sheet4.xml?ContentType=application/vnd.openxmlformats-officedocument.spreadsheetml.worksheet+xml">
        <DigestMethod Algorithm="http://www.w3.org/2001/04/xmlenc#sha256"/>
        <DigestValue>DIWZp400YSkaBdIJBOkbaYQnz2/AYKCznHgRFMpql4w=</DigestValue>
      </Reference>
      <Reference URI="/xl/worksheets/sheet5.xml?ContentType=application/vnd.openxmlformats-officedocument.spreadsheetml.worksheet+xml">
        <DigestMethod Algorithm="http://www.w3.org/2001/04/xmlenc#sha256"/>
        <DigestValue>yLN72C1//nJEbQi8bYw+cuIELIbrc5UtGbF1COJYw3o=</DigestValue>
      </Reference>
      <Reference URI="/xl/worksheets/sheet6.xml?ContentType=application/vnd.openxmlformats-officedocument.spreadsheetml.worksheet+xml">
        <DigestMethod Algorithm="http://www.w3.org/2001/04/xmlenc#sha256"/>
        <DigestValue>G4kritkWysE0YxgPKlPEmeneyr6SLlsmC0iWmOYQAOk=</DigestValue>
      </Reference>
      <Reference URI="/xl/worksheets/sheet7.xml?ContentType=application/vnd.openxmlformats-officedocument.spreadsheetml.worksheet+xml">
        <DigestMethod Algorithm="http://www.w3.org/2001/04/xmlenc#sha256"/>
        <DigestValue>ZqFDqIsCmyoeArwiU7j/cw3TFzFAyGkCq66LB5Pccck=</DigestValue>
      </Reference>
      <Reference URI="/xl/worksheets/sheet8.xml?ContentType=application/vnd.openxmlformats-officedocument.spreadsheetml.worksheet+xml">
        <DigestMethod Algorithm="http://www.w3.org/2001/04/xmlenc#sha256"/>
        <DigestValue>r7m5LG+LPijBqAVhme8egco5PhzpCXmu8/+pT+URR/Y=</DigestValue>
      </Reference>
      <Reference URI="/xl/worksheets/sheet9.xml?ContentType=application/vnd.openxmlformats-officedocument.spreadsheetml.worksheet+xml">
        <DigestMethod Algorithm="http://www.w3.org/2001/04/xmlenc#sha256"/>
        <DigestValue>qM9gnfnfuEc1dQjrZh8fI4AfdP/Te4EaiPkJK6PDG20=</DigestValue>
      </Reference>
    </Manifest>
    <SignatureProperties>
      <SignatureProperty Id="idSignatureTime" Target="#idPackageSignature">
        <mdssi:SignatureTime xmlns:mdssi="http://schemas.openxmlformats.org/package/2006/digital-signature">
          <mdssi:Format>YYYY-MM-DDThh:mm:ssTZD</mdssi:Format>
          <mdssi:Value>2023-10-30T21:03:14Z</mdssi:Value>
        </mdssi:SignatureTime>
      </SignatureProperty>
    </SignatureProperties>
  </Object>
  <Object Id="idOfficeObject">
    <SignatureProperties>
      <SignatureProperty Id="idOfficeV1Details" Target="#idPackageSignature">
        <SignatureInfoV1 xmlns="http://schemas.microsoft.com/office/2006/digsig">
          <SetupID>{B0ECDB93-85B8-4275-88C7-7DDB348B66A7}</SetupID>
          <SignatureText>Maura Ruiz</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2023-10-30T21:03:14Z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Mw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AAA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AAA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C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IAAAADwAAAGEAAABQAAAAcQAAAAEAAABVVY9BhfaOQQ8AAABhAAAACgAAAEwAAAAAAAAAAAAAAAAAAAD//////////2AAAABNAGEAdQByAGEAIABSAHUAaQB6AAwAAAAHAAAABwAAAAUAAAAHAAAABAAAAAgAAAAHAAAAA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D//w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8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zQ2J9cnMMdr4mLcr3QdLojd1abNGx3vLGA3mEHJXP/w=</DigestValue>
    </Reference>
    <Reference Type="http://www.w3.org/2000/09/xmldsig#Object" URI="#idOfficeObject">
      <DigestMethod Algorithm="http://www.w3.org/2001/04/xmlenc#sha256"/>
      <DigestValue>7wyzfbZWj5AuZkkbIt9fKHb3x/JTFiWqI5Spp+888Y8=</DigestValue>
    </Reference>
    <Reference Type="http://uri.etsi.org/01903#SignedProperties" URI="#idSignedProperties">
      <Transforms>
        <Transform Algorithm="http://www.w3.org/TR/2001/REC-xml-c14n-20010315"/>
      </Transforms>
      <DigestMethod Algorithm="http://www.w3.org/2001/04/xmlenc#sha256"/>
      <DigestValue>TVJrb8NZdQ/cAixNa9veAjgiSEEraerrq7QTa+uIc2Y=</DigestValue>
    </Reference>
    <Reference Type="http://www.w3.org/2000/09/xmldsig#Object" URI="#idValidSigLnImg">
      <DigestMethod Algorithm="http://www.w3.org/2001/04/xmlenc#sha256"/>
      <DigestValue>5Gy0U9RETFKkW99noy9T33U171ln/BvcgXnOFGOeuiM=</DigestValue>
    </Reference>
    <Reference Type="http://www.w3.org/2000/09/xmldsig#Object" URI="#idInvalidSigLnImg">
      <DigestMethod Algorithm="http://www.w3.org/2001/04/xmlenc#sha256"/>
      <DigestValue>JdIv1/KbPD0W9Gh4DJLlVX9Ta07Qa2VVtTUPPltE458=</DigestValue>
    </Reference>
  </SignedInfo>
  <SignatureValue>PrOJpACrNZHKXScoD/qLkmIKQlsDqSnqfRErw6Na0u3cHsBSYeZTZhQvyNWW8Sl31gQXvQ/GO4dS
0i0F3TmMxFWwgMf3sRoHnxxJ2S2s4oilwyIew27ZlwwzOnFvZz7YMXQ3qKUEs8NZIV8PeM9xhX62
Mkvmm9ENr2DSRVwmLrwYVzxbWCofn5DkiLo1fCwwuxhxMu0FYBWHioYoaS/LwR2yNhSTMolngGy1
u/kCe7G+Jkus1EUjid+V56aQbkcmO+NtXnQoFEsBZSvaB0JDA4ciASsI5zsa2B9EYz0hOB6+nG0E
9yVJLhFyqrgusCPuXHbSEHP6tVbWts5ZAyWdlA==</SignatureValue>
  <KeyInfo>
    <X509Data>
      <X509Certificate>MIIHvzCCBaegAwIBAgIQZ2Z8b+drEM9iA/mcqH0Y2jANBgkqhkiG9w0BAQsFADBPMRcwFQYDVQQFEw5SVUMgODAwODAwOTktMDELMAkGA1UEBhMCUFkxETAPBgNVBAoMCFZJVCBTLkEuMRQwEgYDVQQDEwtDQS1WSVQgUy5BLjAeFw0yMjAyMDkxNzI3NTZaFw0yNDAyMDkxNzI3NTZaMIGdMRUwEwYDVQQqDAxKT1JHRSBEQU5JRUwxFDASBgNVBAQMC1VTQU5ESVZBUkFTMRIwEAYDVQQFEwlDSTgyMDk5MDkxITAfBgNVBAMMGEpPUkdFIERBTklFTCBVU0FORElWQVJBUzERMA8GA1UECwwIRklSTUEgRjIxFzAVBgNVBAoMDlBFUlNPTkEgRklTSUNBMQswCQYDVQQGEwJQWTCCASIwDQYJKoZIhvcNAQEBBQADggEPADCCAQoCggEBALvusLdqVX5tjaxIgLTH2XOLpC9VVOIOtd/290F/eyEM0XsKYWf8xY6h3dHgj7eI90YZy3HYbvz3xncCigsaw2ZHMNC/mqD/+jhir2ol6napu50yb5Uq1wqn6l2tIxJPHWuDTPzoBu6o6yeF646Lh1Pvqi4q196aTS9VmthQxOu23otSC615IvYfsUmgq+h3zqtg7m40alyJL8Bp2XKbcYxidPI3AKqaULrxaCPdVgTT9dG6ReJktVMAD4+U2y9Hvblm9o//b9Ni4oKsjrmhofWixPw1T5TuJrA4vpO5sIAGQyuXV45qhk0foAK65AgetkKnU8JMsGLvBW5ToW5ArCkCAwEAAaOCA0YwggNCMAwGA1UdEwEB/wQCMAAwDgYDVR0PAQH/BAQDAgXgMCwGA1UdJQEB/wQiMCAGCCsGAQUFBwMEBggrBgEFBQcDAgYKKwYBBAGCNxQCAjAdBgNVHQ4EFgQUKUTa27k1xibQNAFVlIGbSFnixA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cBgNVHREEFTATgRFKT1JHRUBWRVJCQU5LLk5FVDB2BggrBgEFBQcBAQRqMGgwKAYIKwYBBQUHMAGGHGh0dHBzOi8vd3d3LmVmaXJtYS5jb20ucHkvdmEwPAYIKwYBBQUHMAKGMGh0dHBzOi8vd3d3LmVmaXJtYS5jb20ucHkvcmVwb3NpdG9yaW8vZWZpcm1hLmNydDBCBgNVHR8EOzA5MDegNaAzhjFodHRwczovL3d3dy5lZmlybWEuY29tLnB5L3JlcG9zaXRvcmlvL2VmaXJtYTEuY3JsMA0GCSqGSIb3DQEBCwUAA4ICAQAH/GKIRdI0ObvRq/EeKDz70FzVRyziTODA1QaouBEBxIL1SaaJ9xLdnH28mddpj7hTxcmvX94+OU4+HXy+7epFbhsP/74FxjmNRC9KXuZ06z3aF9SVMhWcF0FPrRWOw1aVPooIKVLZ/q8I4ZNDuwCPchRdnImubkviKbKYWxHvdhHCZwQ2d2PJ6q9z4l2UUkXz6zcHBbe5iVhqpQ4Ie3V7YyMz1iPjyoGBo1VvFO+U5eSdQb0aVUqwuhj8t35hcFzH3WvaaJkKr9QPe3VTyapTwMSL5ofjGOu2cjRbdsJX6itEqFXuOjkC/V4elLaKQN85CL79bX6FdZpzasM8ELwZyx1tL+FXEQBN2z74byddMs6Ct3P0/TNkgORAb7komwlQQSxQVzbkTEKnh47o0ICoy8hejOTdQMaf/6CICxz2qSmfJR1maqjpahu6w21S7EAxEbqjn2mOYSrw+6MVto18i/DUlpda2DwHsgX5skA1TfIENZ/7CNm7wVUDg9bmNsFe/JzMR6ZkefO6dUyAg11YM7oBuUToR+L8902z0yHHFsHjMPpFLZtACqt22+BZbF+KeFX0B8z0fy+m4m9xFCJOUER1CMqLxwrV3BpUvJq/tbxuF1/0rGKzdGcwgvPQxKkusq7J4EK782KUadgASyC9nbzR9RISvnyjqmblnf/Z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6CYHu/BkViIrbwrj+7jFMZroqLpF6cJaj0hQy/qI8is=</DigestValue>
      </Reference>
      <Reference URI="/xl/calcChain.xml?ContentType=application/vnd.openxmlformats-officedocument.spreadsheetml.calcChain+xml">
        <DigestMethod Algorithm="http://www.w3.org/2001/04/xmlenc#sha256"/>
        <DigestValue>MIFS3wFe6NvqxD3c1/VqvwkqUu9/1Xk19mfKby50CHc=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vqgrHb4tvJfO9TixAttus+uOtSlNoChPYjf6HKQGQb4=</DigestValue>
      </Reference>
      <Reference URI="/xl/drawings/drawing3.xml?ContentType=application/vnd.openxmlformats-officedocument.drawing+xml">
        <DigestMethod Algorithm="http://www.w3.org/2001/04/xmlenc#sha256"/>
        <DigestValue>RglRkR8WANrfki0pWjRRFZXwW3pMU+OhLxtOyI63zTY=</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BMMsIgju1mmXiBzNNv0TjIkFYLJKUyccxdDbegohpDE=</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Gi6mRZUESHB4Jb7tLrfmyLWxxFp97wtjBLL9P2TYS2s=</DigestValue>
      </Reference>
      <Reference URI="/xl/drawings/vmlDrawing1.vml?ContentType=application/vnd.openxmlformats-officedocument.vmlDrawing">
        <DigestMethod Algorithm="http://www.w3.org/2001/04/xmlenc#sha256"/>
        <DigestValue>kflg+Y7C8TM2s3/QMhVlwlMnGTHo6Vcz9yv3EUMxeuU=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kkn6uyq6N6vsOpUvPyCNOWrYye0cpgYi/RdkJCiLXLY=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pQ/mgWcRg0CQH4xb2CBxHZ7qbVO/9XxNEzP2HghUFCU=</DigestValue>
      </Reference>
      <Reference URI="/xl/externalLinks/externalLink1.xml?ContentType=application/vnd.openxmlformats-officedocument.spreadsheetml.externalLink+xml">
        <DigestMethod Algorithm="http://www.w3.org/2001/04/xmlenc#sha256"/>
        <DigestValue>6ZRkZo7SZlrBJZOyGEPHr+oFS74yh1rD3A74i5Q36W8=</DigestValue>
      </Reference>
      <Reference URI="/xl/externalLinks/externalLink2.xml?ContentType=application/vnd.openxmlformats-officedocument.spreadsheetml.externalLink+xml">
        <DigestMethod Algorithm="http://www.w3.org/2001/04/xmlenc#sha256"/>
        <DigestValue>Maiz9xK31PYucw75VhO+k2Fs2Oq8wApKMP9EuN4Pgnc=</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8gbC1vPgBH5+55Uxj4wR0P/Oa9X2vEu9wlruLJB9108=</DigestValue>
      </Reference>
      <Reference URI="/xl/media/image3.emf?ContentType=image/x-emf">
        <DigestMethod Algorithm="http://www.w3.org/2001/04/xmlenc#sha256"/>
        <DigestValue>L14ZcmdsoTEU73Xppwlvc0o3bzJtSunT4NUoeoGL5QU=</DigestValue>
      </Reference>
      <Reference URI="/xl/media/image4.emf?ContentType=image/x-emf">
        <DigestMethod Algorithm="http://www.w3.org/2001/04/xmlenc#sha256"/>
        <DigestValue>bnZVoX9iU17vvV7G/qzMcLhISDrb9P8zrAdVl+Fb8Kw=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BCq9O5HHwm91X0cDGi4bjZg0oXnSgv7WGiCfkpesuIU=</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qVZqZMlSb9eBjkUv2GgUVGrc2Ai0SwDAAJNjVG7l3nA=</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82lw6sm57LAZKDcAOrer8Dq0JuSR9K7a6PanFoORimg=</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30.bin?ContentType=application/vnd.openxmlformats-officedocument.spreadsheetml.printerSettings">
        <DigestMethod Algorithm="http://www.w3.org/2001/04/xmlenc#sha256"/>
        <DigestValue>qVZqZMlSb9eBjkUv2GgUVGrc2Ai0SwDAAJNjVG7l3nA=</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OGD3iF2+l78gTInlDCWFPycZVuHBpUE02raJ/Wr5XCI=</DigestValue>
      </Reference>
      <Reference URI="/xl/printerSettings/printerSettings34.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RM7vSymHedknyL9ZBPKS3Yj8NE0Llp11CVmFELOZK6E=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46T70ZPGfgu2HoFZjfku5Hinzp5gKSYBCBeCpIDpMZs=</DigestValue>
      </Reference>
      <Reference URI="/xl/styles.xml?ContentType=application/vnd.openxmlformats-officedocument.spreadsheetml.styles+xml">
        <DigestMethod Algorithm="http://www.w3.org/2001/04/xmlenc#sha256"/>
        <DigestValue>Dp7LTlPfAqb9eOykKZD+oJmupjtoGOtpugpif9Eapos=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Ew8qpiKvYlYvA7azrXHfezTFNs4VzArJ5lG3Wvd9Rr4=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/3ofRylsUvlPscG1Xoa4Kgh1ir9P8tW/F7PDlnplt1o=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UNBWe6s6SK8TAYkzQyIxK7WEcTRIDVXg7AGVk7P2pZQ=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22SjM+q3AkSk61Pfw+Hi1Z26WzNXmEi/38xB0wEHnps=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40IauxnZ4H+GWlA4l0f1FahWmCBKlcs38nFHaNOxoqc=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wvcfr7uWa9zsQ4rnADWHH1me4k0hFa2H8Wt/n3xx3G0=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FA3Y2sryDsigQLVWlJJQZ2sKvOBySClj02oaM8D/iQ8=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dZTjPnucVjE3oq94SbjLqmoYuq0Gv28qJcQ4uLZ9y4I=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W6P80cH1YwI32lCPwQl2BW1fROES1VRUUf654lQIRf0=</DigestValue>
      </Reference>
      <Reference URI="/xl/worksheets/sheet10.xml?ContentType=application/vnd.openxmlformats-officedocument.spreadsheetml.worksheet+xml">
        <DigestMethod Algorithm="http://www.w3.org/2001/04/xmlenc#sha256"/>
        <DigestValue>tl5tOq31+kpBijZYrvvenIPpKjlIpr2lq5IonY9z14E=</DigestValue>
      </Reference>
      <Reference URI="/xl/worksheets/sheet11.xml?ContentType=application/vnd.openxmlformats-officedocument.spreadsheetml.worksheet+xml">
        <DigestMethod Algorithm="http://www.w3.org/2001/04/xmlenc#sha256"/>
        <DigestValue>B0Bz04PQ6e65YTUWZE9F49VpWrYF9rOtwa0UlCds1tY=</DigestValue>
      </Reference>
      <Reference URI="/xl/worksheets/sheet12.xml?ContentType=application/vnd.openxmlformats-officedocument.spreadsheetml.worksheet+xml">
        <DigestMethod Algorithm="http://www.w3.org/2001/04/xmlenc#sha256"/>
        <DigestValue>Y5VFrkWpBjTCKR7H0Rf7/8SwWJkoriF1r8bTyi+z29Y=</DigestValue>
      </Reference>
      <Reference URI="/xl/worksheets/sheet13.xml?ContentType=application/vnd.openxmlformats-officedocument.spreadsheetml.worksheet+xml">
        <DigestMethod Algorithm="http://www.w3.org/2001/04/xmlenc#sha256"/>
        <DigestValue>kCQ3gbL2Q2ihzXI65fd9+gaMrsJKVTt4k6Mj9HZHwfU=</DigestValue>
      </Reference>
      <Reference URI="/xl/worksheets/sheet14.xml?ContentType=application/vnd.openxmlformats-officedocument.spreadsheetml.worksheet+xml">
        <DigestMethod Algorithm="http://www.w3.org/2001/04/xmlenc#sha256"/>
        <DigestValue>tsetO4ol3W8t0q4L49i4ENNy94TGCB8pXwg8qG5yIYk=</DigestValue>
      </Reference>
      <Reference URI="/xl/worksheets/sheet15.xml?ContentType=application/vnd.openxmlformats-officedocument.spreadsheetml.worksheet+xml">
        <DigestMethod Algorithm="http://www.w3.org/2001/04/xmlenc#sha256"/>
        <DigestValue>6FUhY1x27JpZvm46s7xvV3kEmNV1HKDDFT4a1kto+Po=</DigestValue>
      </Reference>
      <Reference URI="/xl/worksheets/sheet16.xml?ContentType=application/vnd.openxmlformats-officedocument.spreadsheetml.worksheet+xml">
        <DigestMethod Algorithm="http://www.w3.org/2001/04/xmlenc#sha256"/>
        <DigestValue>eJIleMOpfldBK1ZZKBDo5gBtKkvnx8BAdrZJExGhxYU=</DigestValue>
      </Reference>
      <Reference URI="/xl/worksheets/sheet17.xml?ContentType=application/vnd.openxmlformats-officedocument.spreadsheetml.worksheet+xml">
        <DigestMethod Algorithm="http://www.w3.org/2001/04/xmlenc#sha256"/>
        <DigestValue>/qjCAti89WBotl1dBHf85T+zISwgI4TBtnA5GYFa4pQ=</DigestValue>
      </Reference>
      <Reference URI="/xl/worksheets/sheet18.xml?ContentType=application/vnd.openxmlformats-officedocument.spreadsheetml.worksheet+xml">
        <DigestMethod Algorithm="http://www.w3.org/2001/04/xmlenc#sha256"/>
        <DigestValue>Hnipui+Zxv5/sjZCr9voI/k0zKgav0lXFEvCRFjstQI=</DigestValue>
      </Reference>
      <Reference URI="/xl/worksheets/sheet2.xml?ContentType=application/vnd.openxmlformats-officedocument.spreadsheetml.worksheet+xml">
        <DigestMethod Algorithm="http://www.w3.org/2001/04/xmlenc#sha256"/>
        <DigestValue>T2demRXg8X7z+Ui5vSOI+/K2/74ViBGQOBPXyZp4tZ4=</DigestValue>
      </Reference>
      <Reference URI="/xl/worksheets/sheet3.xml?ContentType=application/vnd.openxmlformats-officedocument.spreadsheetml.worksheet+xml">
        <DigestMethod Algorithm="http://www.w3.org/2001/04/xmlenc#sha256"/>
        <DigestValue>b+sU7t2/ZtTlkr83Vk5sJHMQH9IABLEIP0NdRKsHRJM=</DigestValue>
      </Reference>
      <Reference URI="/xl/worksheets/sheet4.xml?ContentType=application/vnd.openxmlformats-officedocument.spreadsheetml.worksheet+xml">
        <DigestMethod Algorithm="http://www.w3.org/2001/04/xmlenc#sha256"/>
        <DigestValue>DIWZp400YSkaBdIJBOkbaYQnz2/AYKCznHgRFMpql4w=</DigestValue>
      </Reference>
      <Reference URI="/xl/worksheets/sheet5.xml?ContentType=application/vnd.openxmlformats-officedocument.spreadsheetml.worksheet+xml">
        <DigestMethod Algorithm="http://www.w3.org/2001/04/xmlenc#sha256"/>
        <DigestValue>yLN72C1//nJEbQi8bYw+cuIELIbrc5UtGbF1COJYw3o=</DigestValue>
      </Reference>
      <Reference URI="/xl/worksheets/sheet6.xml?ContentType=application/vnd.openxmlformats-officedocument.spreadsheetml.worksheet+xml">
        <DigestMethod Algorithm="http://www.w3.org/2001/04/xmlenc#sha256"/>
        <DigestValue>G4kritkWysE0YxgPKlPEmeneyr6SLlsmC0iWmOYQAOk=</DigestValue>
      </Reference>
      <Reference URI="/xl/worksheets/sheet7.xml?ContentType=application/vnd.openxmlformats-officedocument.spreadsheetml.worksheet+xml">
        <DigestMethod Algorithm="http://www.w3.org/2001/04/xmlenc#sha256"/>
        <DigestValue>ZqFDqIsCmyoeArwiU7j/cw3TFzFAyGkCq66LB5Pccck=</DigestValue>
      </Reference>
      <Reference URI="/xl/worksheets/sheet8.xml?ContentType=application/vnd.openxmlformats-officedocument.spreadsheetml.worksheet+xml">
        <DigestMethod Algorithm="http://www.w3.org/2001/04/xmlenc#sha256"/>
        <DigestValue>r7m5LG+LPijBqAVhme8egco5PhzpCXmu8/+pT+URR/Y=</DigestValue>
      </Reference>
      <Reference URI="/xl/worksheets/sheet9.xml?ContentType=application/vnd.openxmlformats-officedocument.spreadsheetml.worksheet+xml">
        <DigestMethod Algorithm="http://www.w3.org/2001/04/xmlenc#sha256"/>
        <DigestValue>qM9gnfnfuEc1dQjrZh8fI4AfdP/Te4EaiPkJK6PDG20=</DigestValue>
      </Reference>
    </Manifest>
    <SignatureProperties>
      <SignatureProperty Id="idSignatureTime" Target="#idPackageSignature">
        <mdssi:SignatureTime xmlns:mdssi="http://schemas.openxmlformats.org/package/2006/digital-signature">
          <mdssi:Format>YYYY-MM-DDThh:mm:ssTZD</mdssi:Format>
          <mdssi:Value>2023-10-30T23:26:15Z</mdssi:Value>
        </mdssi:SignatureTime>
      </SignatureProperty>
    </SignatureProperties>
  </Object>
  <Object Id="idOfficeObject">
    <SignatureProperties>
      <SignatureProperty Id="idOfficeV1Details" Target="#idPackageSignature">
        <SignatureInfoV1 xmlns="http://schemas.microsoft.com/office/2006/digsig">
          <SetupID>{DE3CE933-881B-4282-A397-B245BFF93386}</SetupID>
          <SignatureText>Jorge D. Usandivaras</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2023-10-30T23:26:15Z</xd:SigningTime>
          <xd:SigningCertificate>
            <xd:Cert>
              <xd:CertDigest>
                <DigestMethod Algorithm="http://www.w3.org/2001/04/xmlenc#sha256"/>
                <DigestValue>eJSnSqN0sAOaevwRwjZppmDJ+TYwDhAbk2BZUxltAXw=</DigestValue>
              </xd:CertDigest>
              <xd:IssuerSerial>
                <X509IssuerName>CN=CA-VIT S.A., O=VIT S.A., C=PY, SERIALNUMBER=RUC 80080099-0</X509IssuerName>
                <X509SerialNumber>137442621730154250932508268638196537562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FgwAACBFTUYAAAEAz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QAwAC8AMwAw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BR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XAQAAZQAAADoAAABGAAAA3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AYAQAAZgAAACUAAAAMAAAABAAAAFQAAADEAAAAOwAAAEYAAAAWAQAAZQAAAAEAAAAAwIBBjuOAQTsAAABGAAAAFAAAAEwAAAAAAAAAAAAAAAAAAAD//////////3QAAABKAG8AcgBnAGUAIABEAC4AIABVAHMAYQBuAGQAaQB2AGEAcgBhAHMACQAAAA4AAAAIAAAADgAAAA0AAAAHAAAAEQAAAAUAAAAHAAAAEAAAAAoAAAAMAAAADgAAAA4AAAAGAAAADAAAAAwAAAAIAAAADAAAAAo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tAAAABYAAAByAAAAlAAAAIYAAAABAAAAAMCAQY7jgEEWAAAAcgAAABEAAABMAAAAAAAAAAAAAAAAAAAA//////////9wAAAASgBvAHIAZwBlACAAVQBzAGEAbgBkAGkAdgBhAHIAYQBzAI2QBgAAAAkAAAAGAAAACQAAAAgAAAAEAAAACwAAAAcAAAAIAAAACQAAAAkAAAAEAAAACAAAAAgAAAAGAAAACA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gAAAAFgAAAIwAAAB7AAAAoAAAAAEAAAAAwIBBjuOAQRYAAACMAAAADgAAAEwAAAAAAAAAAAAAAAAAAAD//////////2gAAABWAGkAYwBlAHAAcgBlAHMAaQBkAGUAbgB0AGUACgAAAAQAAAAHAAAACAAAAAkAAAAGAAAACAAAAAcAAAAEAAAACQAAAAgAAAAJAAAABQAAAAgAAABLAAAAQAAAADAAAAAFAAAAIAAAAAEAAAABAAAAEAAAAAAAAAAAAAAAgAEAAMAAAAAAAAAAAAAAAIABAADAAAAAJQAAAAwAAAACAAAAJwAAABgAAAAFAAAAAAAAAP///wAAAAAAJQAAAAwAAAAFAAAATAAAAGQAAAAVAAAApgAAADgBAAC6AAAAFQAAAKYAAAAkAQAAFQAAACEA8AAAAAAAAAAAAAAAgD8AAAAAAAAAAAAAgD8AAAAAAAAAAAAAAAAAAAAAAAAAAAAAAAAAAAAAAAAAACUAAAAMAAAAAAAAgCgAAAAMAAAABQAAACUAAAAMAAAAAQAAABgAAAAMAAAAAAAAABIAAAAMAAAAAQAAABYAAAAMAAAAAAAAAFQAAAAgAQAAFgAAAKYAAAA3AQAAugAAAAEAAAAAwIBBjuOAQRYAAACmAAAAIwAAAEwAAAAEAAAAFQAAAKYAAAA5AQAAuwAAAJQAAABTAGkAZwBuAGUAZAAgAGIAeQA6ACAASgBPAFIARwBFACAARABBAE4ASQBFAEwAIABVAFMAQQBOAEQASQBWAEEAUgBBAFMAAAAJAAAABAAAAAkAAAAJAAAACAAAAAkAAAAEAAAACQAAAAgAAAADAAAABAAAAAYAAAAMAAAACgAAAAsAAAAIAAAABAAAAAsAAAAKAAAADAAAAAQAAAAIAAAACAAAAAQAAAALAAAACQAAAAoAAAAMAAAACwAAAAQAAAAKAAAACgAAAAoAAAAKAAAACQAAABYAAAAMAAAAAAAAACUAAAAMAAAAAgAAAA4AAAAUAAAAAAAAABAAAAAUAAAA</Object>
  <Object Id="idInvalidSigLnImg">AQAAAGwAAAAAAAAAAAAAAH8BAAC/AAAAAAAAAAAAAAAkGAAAFgwAACBFTUYAAAEAhCM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9wAAAASQBuAHYAYQBsAGkAZAAgAHMAaQBnAG4AYQB0AHUAcgBlAG5p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HRl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cBAABlAAAAOgAAAEYAAADe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gBAABmAAAAJQAAAAwAAAAEAAAAVAAAAMQAAAA7AAAARgAAABYBAABlAAAAAQAAAADAgEGO44BBOwAAAEYAAAAUAAAATAAAAAAAAAAAAAAAAAAAAP//////////dAAAAEoAbwByAGcAZQAgAEQALgAgAFUAcwBhAG4AZABpAHYAYQByAGEAcwAJAAAADgAAAAgAAAAOAAAADQAAAAcAAAARAAAABQAAAAcAAAAQAAAACgAAAAwAAAAOAAAADgAAAAYAAAAMAAAADAAAAAgAAAAM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0AAAAFgAAAHIAAACUAAAAhgAAAAEAAAAAwIBBjuOAQRYAAAByAAAAEQAAAEwAAAAAAAAAAAAAAAAAAAD//////////3AAAABKAG8AcgBnAGUAIABVAHMAYQBuAGQAaQB2AGEAcgBhAHMAL3cGAAAACQAAAAYAAAAJAAAACAAAAAQAAAALAAAABwAAAAgAAAAJAAAACQAAAAQAAAAIAAAACAAAAAY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AAAAAWAAAAjAAAAHsAAACgAAAAAQAAAADAgEGO44BBFgAAAIwAAAAOAAAATAAAAAAAAAAAAAAAAAAAAP//////////aAAAAFYAaQBjAGUAcAByAGUAcwBpAGQAZQBuAHQAZQAKAAAABAAAAAcAAAAIAAAACQAAAAYAAAAIAAAABwAAAAQAAAAJAAAACAAAAAkAAAAFAAAACAAAAEsAAABAAAAAMAAAAAUAAAAgAAAAAQAAAAEAAAAQAAAAAAAAAAAAAACAAQAAwAAAAAAAAAAAAAAAgAEAAMAAAAAlAAAADAAAAAIAAAAnAAAAGAAAAAUAAAAAAAAA////AAAAAAAlAAAADAAAAAUAAABMAAAAZAAAABUAAACmAAAAOAEAALoAAAAVAAAApgAAACQBAAAVAAAAIQDwAAAAAAAAAAAAAACAPwAAAAAAAAAAAACAPwAAAAAAAAAAAAAAAAAAAAAAAAAAAAAAAAAAAAAAAAAAJQAAAAwAAAAAAACAKAAAAAwAAAAFAAAAJQAAAAwAAAABAAAAGAAAAAwAAAAAAAAAEgAAAAwAAAABAAAAFgAAAAwAAAAAAAAAVAAAACABAAAWAAAApgAAADcBAAC6AAAAAQAAAADAgEGO44BBFgAAAKYAAAAjAAAATAAAAAQAAAAVAAAApgAAADkBAAC7AAAAlAAAAFMAaQBnAG4AZQBkACAAYgB5ADoAIABKAE8AUgBHAEUAIABEAEEATgBJAEUATAAgAFUAUwBBAE4ARABJAFYAQQBSAEEAUwBJZAkAAAAEAAAACQAAAAkAAAAIAAAACQAAAAQAAAAJAAAACAAAAAMAAAAEAAAABgAAAAwAAAAKAAAACwAAAAgAAAAEAAAACwAAAAoAAAAMAAAABAAAAAgAAAAIAAAABAAAAAsAAAAJAAAACgAAAAwAAAALAAAABAAAAAoAAAAKAAAACgAAAAoAAAAJ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
</file>

<file path=customXml/itemProps1.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2.xml><?xml version="1.0" encoding="utf-8"?>
<ds:datastoreItem xmlns:ds="http://schemas.openxmlformats.org/officeDocument/2006/customXml" ds:itemID="{6D84C47D-D729-45E5-B48C-A225DB5CEC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194F1DA9-7A64-4905-8B1D-AC32BE41430D}">
  <ds:schemaRefs>
    <ds:schemaRef ds:uri="b934fac7-a2ac-41e0-adc5-9ae2ade0ae87"/>
    <ds:schemaRef ds:uri="http://schemas.openxmlformats.org/package/2006/metadata/core-properties"/>
    <ds:schemaRef ds:uri="http://schemas.microsoft.com/office/2006/metadata/properties"/>
    <ds:schemaRef ds:uri="http://purl.org/dc/dcmitype/"/>
    <ds:schemaRef ds:uri="http://schemas.microsoft.com/office/infopath/2007/PartnerControls"/>
    <ds:schemaRef ds:uri="df3d6109-0b77-46d1-b89c-8b39010869f2"/>
    <ds:schemaRef ds:uri="http://schemas.microsoft.com/office/2006/documentManagement/types"/>
    <ds:schemaRef ds:uri="http://www.w3.org/XML/1998/namespace"/>
    <ds:schemaRef ds:uri="http://purl.org/dc/terms/"/>
    <ds:schemaRef ds:uri="http://purl.org/dc/elements/1.1/"/>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6</vt:i4>
      </vt:variant>
    </vt:vector>
  </HeadingPairs>
  <TitlesOfParts>
    <vt:vector size="24" baseType="lpstr">
      <vt:lpstr>COPIA</vt:lpstr>
      <vt:lpstr>BG 062022</vt:lpstr>
      <vt:lpstr>Aux nota 3.7</vt:lpstr>
      <vt:lpstr>BG 03-2022</vt:lpstr>
      <vt:lpstr>BG 03-2023</vt:lpstr>
      <vt:lpstr>BG 06-2023</vt:lpstr>
      <vt:lpstr>Ajustes Junio</vt:lpstr>
      <vt:lpstr>BG 092022</vt:lpstr>
      <vt:lpstr>09-2023VCP</vt:lpstr>
      <vt:lpstr>BG 092023</vt:lpstr>
      <vt:lpstr>ASIENTO MANUAL</vt:lpstr>
      <vt:lpstr>Índice</vt:lpstr>
      <vt:lpstr>Activo Neto</vt:lpstr>
      <vt:lpstr>Estado de Ingresos y Egresos</vt:lpstr>
      <vt:lpstr>Variación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Maura Ruiz</cp:lastModifiedBy>
  <cp:revision/>
  <dcterms:created xsi:type="dcterms:W3CDTF">2016-08-27T16:35:25Z</dcterms:created>
  <dcterms:modified xsi:type="dcterms:W3CDTF">2023-10-30T21:03:09Z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